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5_лот_()" sheetId="2" state="hidden" r:id="rId1"/>
    <sheet name="55_лот_(ВЭС,ЗЭС,ЦЭС)" sheetId="4" r:id="rId2"/>
  </sheets>
  <definedNames>
    <definedName name="_xlnm._FilterDatabase" localSheetId="0" hidden="1">'55_лот_()'!$A$2:$BM$2</definedName>
    <definedName name="_xlnm._FilterDatabase" localSheetId="1" hidden="1">'55_лот_(ВЭС,ЗЭС,ЦЭС)'!$A$2:$BM$2</definedName>
    <definedName name="_xlnm.Print_Titles" localSheetId="0">'55_лот_()'!$2:$2</definedName>
    <definedName name="_xlnm.Print_Titles" localSheetId="1">'55_лот_(ВЭС,ЗЭС,ЦЭС)'!$2:$2</definedName>
    <definedName name="_xlnm.Print_Area" localSheetId="0">'55_лот_()'!$A$1:$BM$43</definedName>
    <definedName name="_xlnm.Print_Area" localSheetId="1">'55_лот_(ВЭС,ЗЭС,ЦЭС)'!$A$1:$BM$30</definedName>
  </definedNames>
  <calcPr calcId="145621"/>
</workbook>
</file>

<file path=xl/calcChain.xml><?xml version="1.0" encoding="utf-8"?>
<calcChain xmlns="http://schemas.openxmlformats.org/spreadsheetml/2006/main">
  <c r="P19" i="4" l="1"/>
  <c r="Q19" i="4"/>
  <c r="S19" i="4"/>
  <c r="T19" i="4" l="1"/>
  <c r="BH16" i="4" s="1"/>
  <c r="N11" i="4"/>
  <c r="U30" i="4" l="1"/>
  <c r="V30" i="4"/>
  <c r="W30" i="4"/>
  <c r="X30" i="4"/>
  <c r="Y30" i="4"/>
  <c r="Z30" i="4"/>
  <c r="AA30" i="4"/>
  <c r="AB30" i="4"/>
  <c r="AD30" i="4"/>
  <c r="AE30" i="4"/>
  <c r="AF30" i="4"/>
  <c r="AG30" i="4"/>
  <c r="AH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Z30" i="4"/>
  <c r="BB30" i="4"/>
  <c r="BC30" i="4"/>
  <c r="BD30" i="4"/>
  <c r="BF30" i="4"/>
  <c r="BH30" i="4"/>
  <c r="BI30" i="4"/>
  <c r="BJ30" i="4"/>
  <c r="O30" i="4"/>
  <c r="R30" i="4"/>
  <c r="N30" i="4"/>
  <c r="M29" i="4" l="1"/>
  <c r="N29" i="4" s="1"/>
  <c r="R28" i="4"/>
  <c r="O28" i="4"/>
  <c r="M27" i="4"/>
  <c r="N27" i="4" s="1"/>
  <c r="M26" i="4"/>
  <c r="N26" i="4" s="1"/>
  <c r="R25" i="4"/>
  <c r="O25" i="4"/>
  <c r="M24" i="4"/>
  <c r="N24" i="4" s="1"/>
  <c r="R23" i="4"/>
  <c r="O23" i="4"/>
  <c r="M21" i="4"/>
  <c r="N21" i="4" s="1"/>
  <c r="R20" i="4"/>
  <c r="O20" i="4"/>
  <c r="N19" i="4"/>
  <c r="M18" i="4"/>
  <c r="N18" i="4" s="1"/>
  <c r="Q18" i="4" s="1"/>
  <c r="M17" i="4"/>
  <c r="N17" i="4" s="1"/>
  <c r="R16" i="4"/>
  <c r="O16" i="4"/>
  <c r="Q15" i="4"/>
  <c r="S14" i="4"/>
  <c r="R14" i="4"/>
  <c r="P14" i="4"/>
  <c r="O14" i="4"/>
  <c r="M13" i="4"/>
  <c r="N13" i="4" s="1"/>
  <c r="P13" i="4" s="1"/>
  <c r="R12" i="4"/>
  <c r="O12" i="4"/>
  <c r="M11" i="4"/>
  <c r="R10" i="4"/>
  <c r="O10" i="4"/>
  <c r="N9" i="4"/>
  <c r="Q9" i="4" s="1"/>
  <c r="Q8" i="4" s="1"/>
  <c r="R8" i="4"/>
  <c r="N8" i="4"/>
  <c r="R7" i="4"/>
  <c r="T7" i="4" s="1"/>
  <c r="N7" i="4" s="1"/>
  <c r="N6" i="4"/>
  <c r="S6" i="4" s="1"/>
  <c r="S5" i="4" s="1"/>
  <c r="N4" i="4"/>
  <c r="Q4" i="4" s="1"/>
  <c r="Q3" i="4" s="1"/>
  <c r="R3" i="4"/>
  <c r="N5" i="4" l="1"/>
  <c r="Q11" i="4"/>
  <c r="Q10" i="4" s="1"/>
  <c r="N10" i="4"/>
  <c r="Q21" i="4"/>
  <c r="Q20" i="4" s="1"/>
  <c r="N20" i="4"/>
  <c r="Q29" i="4"/>
  <c r="Q28" i="4" s="1"/>
  <c r="N28" i="4"/>
  <c r="N3" i="4"/>
  <c r="P4" i="4"/>
  <c r="P3" i="4" s="1"/>
  <c r="P9" i="4"/>
  <c r="N16" i="4"/>
  <c r="S4" i="4"/>
  <c r="S3" i="4" s="1"/>
  <c r="R5" i="4"/>
  <c r="AJ5" i="4"/>
  <c r="P6" i="4"/>
  <c r="P5" i="4" s="1"/>
  <c r="S9" i="4"/>
  <c r="S8" i="4" s="1"/>
  <c r="P12" i="4"/>
  <c r="S17" i="4"/>
  <c r="P17" i="4"/>
  <c r="S26" i="4"/>
  <c r="P26" i="4"/>
  <c r="N25" i="4"/>
  <c r="Q26" i="4"/>
  <c r="Q6" i="4"/>
  <c r="Q5" i="4" s="1"/>
  <c r="P8" i="4"/>
  <c r="S11" i="4"/>
  <c r="S10" i="4" s="1"/>
  <c r="P11" i="4"/>
  <c r="Q13" i="4"/>
  <c r="Q12" i="4" s="1"/>
  <c r="N12" i="4"/>
  <c r="S13" i="4"/>
  <c r="S12" i="4" s="1"/>
  <c r="T15" i="4"/>
  <c r="Q14" i="4"/>
  <c r="Q17" i="4"/>
  <c r="Q16" i="4" s="1"/>
  <c r="Q30" i="4" s="1"/>
  <c r="S24" i="4"/>
  <c r="S23" i="4" s="1"/>
  <c r="P24" i="4"/>
  <c r="Q24" i="4"/>
  <c r="Q23" i="4" s="1"/>
  <c r="N23" i="4"/>
  <c r="S27" i="4"/>
  <c r="P27" i="4"/>
  <c r="Q27" i="4"/>
  <c r="P18" i="4"/>
  <c r="S18" i="4"/>
  <c r="P21" i="4"/>
  <c r="S21" i="4"/>
  <c r="S20" i="4" s="1"/>
  <c r="P29" i="4"/>
  <c r="S29" i="4"/>
  <c r="S28" i="4" s="1"/>
  <c r="BK43" i="2"/>
  <c r="O43" i="2"/>
  <c r="P43" i="2"/>
  <c r="Q43" i="2"/>
  <c r="R43" i="2"/>
  <c r="S43" i="2"/>
  <c r="T43" i="2"/>
  <c r="N43" i="2"/>
  <c r="T29" i="2"/>
  <c r="S29" i="2"/>
  <c r="Q29" i="2"/>
  <c r="P29" i="2"/>
  <c r="N29" i="2"/>
  <c r="O34" i="2"/>
  <c r="P34" i="2"/>
  <c r="Q34" i="2"/>
  <c r="R34" i="2"/>
  <c r="S34" i="2"/>
  <c r="T34" i="2"/>
  <c r="N34" i="2"/>
  <c r="N25" i="2"/>
  <c r="O24" i="2"/>
  <c r="P24" i="2"/>
  <c r="Q24" i="2"/>
  <c r="R24" i="2"/>
  <c r="S24" i="2"/>
  <c r="T24" i="2"/>
  <c r="N24" i="2"/>
  <c r="O20" i="2"/>
  <c r="P20" i="2"/>
  <c r="Q20" i="2"/>
  <c r="R20" i="2"/>
  <c r="S20" i="2"/>
  <c r="T20" i="2"/>
  <c r="N20" i="2"/>
  <c r="T27" i="4" l="1"/>
  <c r="BF25" i="4" s="1"/>
  <c r="S25" i="4"/>
  <c r="T4" i="4"/>
  <c r="BB3" i="4" s="1"/>
  <c r="BK3" i="4" s="1"/>
  <c r="T9" i="4"/>
  <c r="T6" i="4"/>
  <c r="AD5" i="4" s="1"/>
  <c r="BK5" i="4" s="1"/>
  <c r="S16" i="4"/>
  <c r="S30" i="4" s="1"/>
  <c r="T13" i="4"/>
  <c r="T29" i="4"/>
  <c r="P28" i="4"/>
  <c r="T21" i="4"/>
  <c r="P20" i="4"/>
  <c r="T18" i="4"/>
  <c r="BF16" i="4" s="1"/>
  <c r="N15" i="4"/>
  <c r="N14" i="4" s="1"/>
  <c r="AZ14" i="4"/>
  <c r="BK14" i="4" s="1"/>
  <c r="T14" i="4"/>
  <c r="T11" i="4"/>
  <c r="P10" i="4"/>
  <c r="Q25" i="4"/>
  <c r="P25" i="4"/>
  <c r="T26" i="4"/>
  <c r="T17" i="4"/>
  <c r="P16" i="4"/>
  <c r="P30" i="4" s="1"/>
  <c r="T3" i="4"/>
  <c r="T24" i="4"/>
  <c r="P23" i="4"/>
  <c r="BK34" i="2"/>
  <c r="BK24" i="2"/>
  <c r="BK20" i="2"/>
  <c r="BK8" i="2"/>
  <c r="BK5" i="2"/>
  <c r="BK3" i="2"/>
  <c r="BB34" i="2"/>
  <c r="N31" i="2"/>
  <c r="T35" i="2"/>
  <c r="S35" i="2"/>
  <c r="Q35" i="2"/>
  <c r="P35" i="2"/>
  <c r="N35" i="2"/>
  <c r="M35" i="2"/>
  <c r="BF26" i="2"/>
  <c r="O26" i="2"/>
  <c r="R26" i="2"/>
  <c r="N26" i="2"/>
  <c r="S26" i="2"/>
  <c r="Q26" i="2"/>
  <c r="P26" i="2"/>
  <c r="AZ24" i="2"/>
  <c r="T25" i="2"/>
  <c r="Q25" i="2"/>
  <c r="BB20" i="2"/>
  <c r="BB18" i="2"/>
  <c r="T21" i="2"/>
  <c r="T19" i="2"/>
  <c r="S21" i="2"/>
  <c r="Q21" i="2"/>
  <c r="P21" i="2"/>
  <c r="N21" i="2"/>
  <c r="M21" i="2"/>
  <c r="T8" i="2"/>
  <c r="S8" i="2"/>
  <c r="R8" i="2"/>
  <c r="Q8" i="2"/>
  <c r="P8" i="2"/>
  <c r="N8" i="2"/>
  <c r="T5" i="2"/>
  <c r="N5" i="2"/>
  <c r="AD8" i="2"/>
  <c r="AJ8" i="2"/>
  <c r="S10" i="2"/>
  <c r="R10" i="2"/>
  <c r="Q10" i="2"/>
  <c r="P10" i="2"/>
  <c r="T10" i="2"/>
  <c r="T9" i="2"/>
  <c r="T6" i="2"/>
  <c r="S9" i="2"/>
  <c r="Q9" i="2"/>
  <c r="P9" i="2"/>
  <c r="AJ5" i="2"/>
  <c r="N10" i="2"/>
  <c r="N9" i="2"/>
  <c r="M10" i="2"/>
  <c r="M9" i="2"/>
  <c r="T5" i="4" l="1"/>
  <c r="BB8" i="4"/>
  <c r="BK8" i="4" s="1"/>
  <c r="T8" i="4"/>
  <c r="T25" i="4"/>
  <c r="BB25" i="4"/>
  <c r="BK25" i="4" s="1"/>
  <c r="BB10" i="4"/>
  <c r="BK10" i="4" s="1"/>
  <c r="T10" i="4"/>
  <c r="T20" i="4"/>
  <c r="BB20" i="4"/>
  <c r="BK20" i="4" s="1"/>
  <c r="T28" i="4"/>
  <c r="BB28" i="4"/>
  <c r="BK28" i="4" s="1"/>
  <c r="BB23" i="4"/>
  <c r="BK23" i="4" s="1"/>
  <c r="T23" i="4"/>
  <c r="BB16" i="4"/>
  <c r="BK16" i="4" s="1"/>
  <c r="BK30" i="4" s="1"/>
  <c r="T16" i="4"/>
  <c r="T30" i="4" s="1"/>
  <c r="T12" i="4"/>
  <c r="BB12" i="4"/>
  <c r="BK12" i="4" s="1"/>
  <c r="N16" i="2"/>
  <c r="Q16" i="2" s="1"/>
  <c r="Q15" i="2" s="1"/>
  <c r="R15" i="2"/>
  <c r="N15" i="2"/>
  <c r="BH26" i="2" l="1"/>
  <c r="BK26" i="2" s="1"/>
  <c r="T26" i="2"/>
  <c r="P16" i="2"/>
  <c r="S16" i="2"/>
  <c r="S15" i="2" s="1"/>
  <c r="M41" i="2"/>
  <c r="N41" i="2" s="1"/>
  <c r="R40" i="2"/>
  <c r="O40" i="2"/>
  <c r="T16" i="2" l="1"/>
  <c r="P15" i="2"/>
  <c r="Q41" i="2"/>
  <c r="Q40" i="2" s="1"/>
  <c r="N40" i="2"/>
  <c r="S41" i="2"/>
  <c r="S40" i="2" s="1"/>
  <c r="P41" i="2"/>
  <c r="T15" i="2" l="1"/>
  <c r="BB15" i="2"/>
  <c r="BK15" i="2" s="1"/>
  <c r="T41" i="2"/>
  <c r="P40" i="2"/>
  <c r="T40" i="2" l="1"/>
  <c r="BB40" i="2"/>
  <c r="BK40" i="2" s="1"/>
  <c r="M39" i="2" l="1"/>
  <c r="N39" i="2" s="1"/>
  <c r="Q39" i="2" s="1"/>
  <c r="M38" i="2"/>
  <c r="N38" i="2" s="1"/>
  <c r="R37" i="2"/>
  <c r="O37" i="2"/>
  <c r="S38" i="2" l="1"/>
  <c r="N37" i="2"/>
  <c r="Q38" i="2"/>
  <c r="Q37" i="2" s="1"/>
  <c r="P38" i="2"/>
  <c r="P39" i="2"/>
  <c r="S39" i="2"/>
  <c r="S37" i="2" l="1"/>
  <c r="T39" i="2"/>
  <c r="BF37" i="2" s="1"/>
  <c r="T38" i="2"/>
  <c r="BB37" i="2" s="1"/>
  <c r="P37" i="2"/>
  <c r="BK37" i="2" l="1"/>
  <c r="T37" i="2"/>
  <c r="M31" i="2" l="1"/>
  <c r="R30" i="2"/>
  <c r="O30" i="2"/>
  <c r="M28" i="2"/>
  <c r="N28" i="2" s="1"/>
  <c r="Q28" i="2" s="1"/>
  <c r="M27" i="2"/>
  <c r="N27" i="2" s="1"/>
  <c r="Q31" i="2" l="1"/>
  <c r="Q30" i="2" s="1"/>
  <c r="N30" i="2"/>
  <c r="S31" i="2"/>
  <c r="S30" i="2" s="1"/>
  <c r="P31" i="2"/>
  <c r="S27" i="2"/>
  <c r="Q27" i="2"/>
  <c r="P27" i="2"/>
  <c r="P28" i="2"/>
  <c r="S28" i="2"/>
  <c r="T31" i="2" l="1"/>
  <c r="P30" i="2"/>
  <c r="T28" i="2"/>
  <c r="T27" i="2"/>
  <c r="BB26" i="2" s="1"/>
  <c r="T30" i="2" l="1"/>
  <c r="BB30" i="2"/>
  <c r="BK30" i="2" s="1"/>
  <c r="M23" i="2" l="1"/>
  <c r="N23" i="2" s="1"/>
  <c r="R22" i="2"/>
  <c r="O22" i="2"/>
  <c r="S23" i="2" l="1"/>
  <c r="S22" i="2" s="1"/>
  <c r="N22" i="2"/>
  <c r="Q23" i="2"/>
  <c r="Q22" i="2" s="1"/>
  <c r="P23" i="2"/>
  <c r="T23" i="2" l="1"/>
  <c r="P22" i="2"/>
  <c r="T22" i="2" l="1"/>
  <c r="BB22" i="2"/>
  <c r="BK22" i="2" s="1"/>
  <c r="N19" i="2" l="1"/>
  <c r="Q19" i="2" s="1"/>
  <c r="Q18" i="2" s="1"/>
  <c r="R18" i="2"/>
  <c r="N18" i="2" l="1"/>
  <c r="P19" i="2"/>
  <c r="P18" i="2" s="1"/>
  <c r="S19" i="2"/>
  <c r="S18" i="2" s="1"/>
  <c r="T18" i="2" l="1"/>
  <c r="N14" i="2"/>
  <c r="Q14" i="2" s="1"/>
  <c r="Q13" i="2" s="1"/>
  <c r="R13" i="2"/>
  <c r="BK18" i="2" l="1"/>
  <c r="S14" i="2"/>
  <c r="S13" i="2" s="1"/>
  <c r="N13" i="2"/>
  <c r="P14" i="2"/>
  <c r="P13" i="2" s="1"/>
  <c r="T14" i="2" l="1"/>
  <c r="N12" i="2"/>
  <c r="Q12" i="2" s="1"/>
  <c r="Q11" i="2" s="1"/>
  <c r="R11" i="2"/>
  <c r="N11" i="2" l="1"/>
  <c r="T13" i="2"/>
  <c r="BB13" i="2"/>
  <c r="BK13" i="2" s="1"/>
  <c r="P12" i="2"/>
  <c r="S12" i="2"/>
  <c r="S11" i="2" s="1"/>
  <c r="T12" i="2" l="1"/>
  <c r="P11" i="2"/>
  <c r="T11" i="2" l="1"/>
  <c r="BB11" i="2"/>
  <c r="BK11" i="2" s="1"/>
  <c r="R7" i="2"/>
  <c r="T7" i="2" s="1"/>
  <c r="N7" i="2" s="1"/>
  <c r="N6" i="2"/>
  <c r="S6" i="2" s="1"/>
  <c r="S5" i="2" s="1"/>
  <c r="Q6" i="2" l="1"/>
  <c r="Q5" i="2" s="1"/>
  <c r="R5" i="2"/>
  <c r="P6" i="2"/>
  <c r="P5" i="2" l="1"/>
  <c r="AD5" i="2" l="1"/>
  <c r="N4" i="2"/>
  <c r="S4" i="2" s="1"/>
  <c r="S3" i="2" s="1"/>
  <c r="R3" i="2"/>
  <c r="N3" i="2" l="1"/>
  <c r="Q4" i="2"/>
  <c r="Q3" i="2" s="1"/>
  <c r="P4" i="2"/>
  <c r="T4" i="2" l="1"/>
  <c r="P3" i="2"/>
  <c r="T3" i="2" l="1"/>
  <c r="BB3" i="2"/>
</calcChain>
</file>

<file path=xl/sharedStrings.xml><?xml version="1.0" encoding="utf-8"?>
<sst xmlns="http://schemas.openxmlformats.org/spreadsheetml/2006/main" count="415" uniqueCount="197">
  <si>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</si>
  <si>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</si>
  <si>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</si>
  <si>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</si>
  <si>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</si>
  <si>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</si>
  <si>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</si>
  <si>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</si>
  <si>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</si>
  <si>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</si>
  <si>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</si>
  <si>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</si>
  <si>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</si>
  <si>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</si>
  <si>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</si>
  <si>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</si>
  <si>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</si>
  <si>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</si>
  <si>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</si>
  <si>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</si>
  <si>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</si>
  <si>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</si>
  <si>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</si>
  <si>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</si>
  <si>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</si>
  <si>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</si>
  <si>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</si>
  <si>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</si>
  <si>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</si>
  <si>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</si>
  <si>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</si>
  <si>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</si>
  <si>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</si>
  <si>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</si>
  <si>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</si>
  <si>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</si>
  <si>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</si>
  <si>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</si>
  <si>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</si>
  <si>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</si>
  <si>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</si>
  <si>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</si>
  <si>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БРЭС</t>
  </si>
  <si>
    <t>ЖРЭС</t>
  </si>
  <si>
    <t>Курский р-н, Рышковский с/с, х.Кислино</t>
  </si>
  <si>
    <t>ДРЭС</t>
  </si>
  <si>
    <t>ЦРЭС</t>
  </si>
  <si>
    <t>-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</si>
  <si>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Ц-10987.</t>
  </si>
  <si>
    <t>41096908 (ВЭС-3021/2015)</t>
  </si>
  <si>
    <t>41088708 (ЗЭС-2585/2015)</t>
  </si>
  <si>
    <t>41049655 (СЭС-2518/2015)</t>
  </si>
  <si>
    <t>41088486 (СЭС-2630/2015)</t>
  </si>
  <si>
    <t>41098552 (СЭС-2652/2015)</t>
  </si>
  <si>
    <t>41083236 (ЦЭС-10969/2015)</t>
  </si>
  <si>
    <t>41085646 (ЦЭС-11082/2015)</t>
  </si>
  <si>
    <t>41087986 (ЦЭС-11094/2015)</t>
  </si>
  <si>
    <t>41090672 (ЦЭС-11118/2015)</t>
  </si>
  <si>
    <t>41102398 (ЦЭС-11137/2015)</t>
  </si>
  <si>
    <t>41098336 (ЦЭС-11210/2015)</t>
  </si>
  <si>
    <t>41098198 (ЦЭС-11212/2015)</t>
  </si>
  <si>
    <t>41098216 (ЦЭС-11213/2015)</t>
  </si>
  <si>
    <t>41100451 (ЦЭС-11219/2015)</t>
  </si>
  <si>
    <t>41100606 (ЦЭС-11225/2015)</t>
  </si>
  <si>
    <t>41101264 (ЦЭС-11237/2015)</t>
  </si>
  <si>
    <t>41102209 (ЦЭС-11247/2015)</t>
  </si>
  <si>
    <t>41102953 (ЦЭС-11256/2015)</t>
  </si>
  <si>
    <t>41103010 (ЦЭС-11263/2015)</t>
  </si>
  <si>
    <t>41096908</t>
  </si>
  <si>
    <t>41088708</t>
  </si>
  <si>
    <t>41049655</t>
  </si>
  <si>
    <t>41088486</t>
  </si>
  <si>
    <t>41098552</t>
  </si>
  <si>
    <t>41083236</t>
  </si>
  <si>
    <t>41085646</t>
  </si>
  <si>
    <t>41087986</t>
  </si>
  <si>
    <t>41090672</t>
  </si>
  <si>
    <t>41102398</t>
  </si>
  <si>
    <t>41098336</t>
  </si>
  <si>
    <t>41098198</t>
  </si>
  <si>
    <t>41098216</t>
  </si>
  <si>
    <t>41100451</t>
  </si>
  <si>
    <t>41100606</t>
  </si>
  <si>
    <t>41101264</t>
  </si>
  <si>
    <t>41102209</t>
  </si>
  <si>
    <t>41102953</t>
  </si>
  <si>
    <t>41103010</t>
  </si>
  <si>
    <t>Администрации поселка Кшенский Советского района Курской области</t>
  </si>
  <si>
    <t>ОАО "Газпром газораспределение Курск"</t>
  </si>
  <si>
    <t>ООО "Агропромкомплектация - Курск"</t>
  </si>
  <si>
    <t>Квасков Сергей Михайлович</t>
  </si>
  <si>
    <t>Залюбовский Роман Анатольевич</t>
  </si>
  <si>
    <t>Открытое акционерное общество «Мобильные ТелеСистемы»</t>
  </si>
  <si>
    <t>Шалобаев Евгений Иванович</t>
  </si>
  <si>
    <t>Надейко Дмитрий Сергеевич</t>
  </si>
  <si>
    <t>Общество с ограниченной ответственностью «Вектор-СТ»</t>
  </si>
  <si>
    <t>Колесников Юрий Александрович</t>
  </si>
  <si>
    <t>Чернышева Марина Александровна</t>
  </si>
  <si>
    <t>Половнева Надежда Николаевна</t>
  </si>
  <si>
    <t>Субботина Елена Игоревна</t>
  </si>
  <si>
    <t>Шапорова Галина Афанасьевна</t>
  </si>
  <si>
    <t>Иванов Юрий Алексеевич</t>
  </si>
  <si>
    <t>Филиппов Евгений Алексеевич</t>
  </si>
  <si>
    <t>Ряшкин Виктор Николаевич</t>
  </si>
  <si>
    <t>Самарина Нина Николаевна</t>
  </si>
  <si>
    <t>СоРЭС</t>
  </si>
  <si>
    <t>ГРЭС</t>
  </si>
  <si>
    <t>ОРЭС</t>
  </si>
  <si>
    <t>Курская обл., Советский р-он,п.Кшенский ул.Заводская</t>
  </si>
  <si>
    <t>Курская область,  Глушковский район, д. Серповка, вдоль дороги «Коренево-Троицкое – Комаровка –Глушково».</t>
  </si>
  <si>
    <t>Курская обл.,  Дмитриевский р-н, Старогородский с/с</t>
  </si>
  <si>
    <t>Курская обл.,  г. Железногорск, д. Трубичено, ул. Красная Звезда</t>
  </si>
  <si>
    <t>Курская область, Железногорский район, с. Разветье, квартал Заозерье, кад. № 46:06:081601:218</t>
  </si>
  <si>
    <t>Курский р-н, Щетинский с/с, с/т "Волна", уч.27</t>
  </si>
  <si>
    <t>п. Юбилейный, ул. 2-я Цветочная, д. 1-а</t>
  </si>
  <si>
    <t>305527, Курский р-н, д.Рассыльная, ул.Юбилейная, д.1</t>
  </si>
  <si>
    <t>Курская обл.,</t>
  </si>
  <si>
    <t>307205 Курская обл., Октябрьский р-н, Большедолженковский с/с., ул.Комаревка, д.41.</t>
  </si>
  <si>
    <t>Курская обл., д. Хмелевая, уч. 46:11:111713:119</t>
  </si>
  <si>
    <t>Курская обл., д. Хмелевая, уч. 46:11:111713:118</t>
  </si>
  <si>
    <t>Курский р-н, Новопоселеновский с/с, д. Кукуевка, уч.46:11:121203:634</t>
  </si>
  <si>
    <t>305502, Курская обл., Курский р-н, д.Муравлево, кад.№46:11:100501:290</t>
  </si>
  <si>
    <t>305524, Курский р-н, х.Кислино, уч.46:11:170607:277</t>
  </si>
  <si>
    <t>Курский р-н, Пашковский с/с, д.Чаплыгина, д.117</t>
  </si>
  <si>
    <t>д. Кукуевка, уч. 46:11:121203:1743</t>
  </si>
  <si>
    <t>Курская обл., Курский р-н, Новопоселеновский с/с, д.Кукуевка, уч.46:11:121203:662</t>
  </si>
  <si>
    <t>- строительство ответвления протяженностью 0,155 км (совместной подвеской по опорам ВЛИ-0,4 кВ № 3 от ТП-10/0,4 кВ № 3А/630) от опоры № 1 существующей ВЛ-0,4 кВ № 1 (инв. № 12011655-00) до границы земельного участка заявителя (марку и сечение провода, протяженность уточнить при проектировании)</t>
  </si>
  <si>
    <t>строительство ответвления протяженностью  0,033 км от опоры  существующей ВЛ-10 кВ № 01 (инв. № 54.333.661), устанавливаемой в соответствии с п. 10.7 настоящих технических условий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</si>
  <si>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строительство ответвления протяженностью 0,02 км от опоры существующей ВЛ-0,4 кВ № 1 (инв. № 303130750100)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</si>
  <si>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0,25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</si>
  <si>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0,07 км от опоры № 2 ВЛ-0,4 кВ № 2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</si>
  <si>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0,18 км от опоры № 2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</si>
  <si>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0,07 км от опоры № 23 существующей ВЛ-0,4 кВ № 1 (инв.№ 8645)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</si>
  <si>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12 существующей ВЛ-0,4 кВ № 1 (инв. № 4719)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</si>
  <si>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0,58 км от ТП-10/0,4 кВ № 705 (инв. № 13012389-00) до границы земельного участка заявителя (марку и сечение провода, протяженность уточнить при проектировании) - в т.ч. 0,58 км по техническим условиям Ц-11181,  с учетом обязательств по техническим условиям  Ц-10987</t>
  </si>
  <si>
    <t>- строительство ответвления протяженностью 0,3 км от опоры № 14 существующей ВЛ-0,4 кВ № 1 (инв.№ 12010847-00)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</si>
  <si>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ВЛИ-0,4 кВ № 3 от ТП-10/0,4 кВ № 3А/630 (инв. № 3103846) для обеспечения возможности совместной подвески проектируемого участка ВЛ-0,4 кВ № 1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</si>
  <si>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01 (инв. № 54.333.661) в части монтажа дополнительной опоры в пролете опор №№ 27…28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</si>
  <si>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1.6.17 в части создания разрыва и монтажа секционного разъединителя в пролете опор №№ 48…49 (объем реконструкции, тип и технические характеристики разъединителя уточнить при проектировании);
переключение участка ВЛ-10 кВ № 1.6.17 от опоры № 49 на питание от ВЛ-10 кВ № 1.15.0 ПС 35/10 кВ «Фатеевка»</t>
  </si>
  <si>
    <t>реконструкция существующей ВЛ-0,4 кВ № 1 (инв. № 303130750100)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 на передачу электроэнергии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</si>
  <si>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С-1850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</si>
  <si>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Ц-10148/.</t>
  </si>
  <si>
    <t>реконструкция существующей ВЛ-0,4 кВ № 1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</si>
  <si>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</si>
  <si>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</si>
  <si>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РУ-0,4 кВ РТП-6/0,4 кВ № 042/150  в части замены коммутационного аппарата отходящей КЛ-0,4 кВ на аппарат с номинальным током 63 А (тип и технические характеристики определить проектом) – за счет средств тарифа на передачу электроэнергии.</t>
  </si>
  <si>
    <t>реконструкция ВЛ-0,4 кВ № 1 (инв.№ 8645) в части монтажа одного дополнительного провода в пролете опор №№ 12-13 и двух дополнительных проводов в пролетах опор №№ 13-23, замены опор в количестве 10 штук (объем реконструкции уточнить при проектировании) - за счет средств тарифа на передачу э/э.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</si>
  <si>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Ц-10899.</t>
  </si>
  <si>
    <t>выполнить замену силового трансформатора в ТП 10/0,4кВ №673 (инв.№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- за счет средств тарифа на передачу э/э, по техническим условиям Ц-7690.</t>
  </si>
  <si>
    <t>реконструкция существующей ВЛ-0,4 кВ № 1 (инв. № 4719)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</si>
  <si>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(инв.№ 12010847-00)  в части монтажа дополнительного провода на участке протяженностью 0,12 км в пролетах опор №№ 11-14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</si>
  <si>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412.16 (инв. № 4009)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Ц-10163.</t>
  </si>
  <si>
    <t>выполнить замену силового трансформатора в ТП-10/0,4 кВ №673 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(тип и параметры оборудования уточнить при проектировании) – за счет средств тарифа на передачу электроэнергии,  по техническим условиям Ц-7690.</t>
  </si>
  <si>
    <t xml:space="preserve">ВЛИ-0,4 кВ № 3 от ТП-10/0,4 кВ № 3А/630 (инв. № 3103846); ВЛ-0,4 кВ № 1 (инв. № 12011655-00) </t>
  </si>
  <si>
    <t>0,155 км совместной подвеской по существующим  опорам ВЛИ-0,4 кВ</t>
  </si>
  <si>
    <t xml:space="preserve">ВЛ-10 кВ № 01 (инв. № 54.333.661) </t>
  </si>
  <si>
    <t>0,033 с монтажом одной дополнительной опоры</t>
  </si>
  <si>
    <t>ВЛ-0,4 кВ № 1 (инв. № 303130750100)</t>
  </si>
  <si>
    <t>ВЛ-10 кВ № 20 (инв. № 31154200)</t>
  </si>
  <si>
    <t>Остальной объем строительства включен в С-1850 (Лот № 23-24 льготники СЭС)</t>
  </si>
  <si>
    <t>Объем строительства включен в Ц-7173 (Лот № 23 льготники ЦЭС-1); Ц-7793 (Лот № 27 льготники), Ц-10148 (Лот № 44 льготники ЦЭС Северо-Восток)</t>
  </si>
  <si>
    <t>ВЛ-0,4 кВ № 1 (инв. № нет) (Курский р-н, Рышковский с/с, х.Кислино)</t>
  </si>
  <si>
    <t xml:space="preserve">ВЛ-0,4 кВ № 1 (инв.№ 8645) </t>
  </si>
  <si>
    <t>Реконструкция ВЛ-0,4 кВ с монтажом дополнительного провода</t>
  </si>
  <si>
    <t>0,3 с заменой 10 опор (замена 10 деревянных опор на 10 ж/б (8 промежуточных и 2 анкерных)</t>
  </si>
  <si>
    <t>ВЛ-10 кВ № 438.07 (инв. № 4138)</t>
  </si>
  <si>
    <t>Остальной объем строительства включен в Ц-10894 (Лот № 48 Северо-Восток); Ц-10899 (Лот № 49 Северо-Восток)</t>
  </si>
  <si>
    <t>Объем строительства включен в Ц-10894 (Лот № 48 Северо-Восток); Ц-10899 (Лот № 49 Северо-Восток); Ц-11212 (физ. объемы от 18.06.2015)</t>
  </si>
  <si>
    <t>Объем строительства включен в Ц-10987 (Лот № 49 Юго-Запад) и Ц-11181 (физ. объемы от 16.06.2015)</t>
  </si>
  <si>
    <t>ТП-10/0,4 кВ № 705 (инв. № 13012389-00)</t>
  </si>
  <si>
    <t xml:space="preserve"> ВЛ-0,4 кВ № 1 (инв.№ 12010847-00)  </t>
  </si>
  <si>
    <t>Объем строительства включен в Ц-7690 (Лот № 26 льготники ЦЭС)</t>
  </si>
  <si>
    <t xml:space="preserve"> ВЛ-10 кВ № 412.16 (инв. № 4009)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</si>
  <si>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Юго-Запад.); Ц-10831 (Лот № 48 Юго-Запад)</t>
  </si>
  <si>
    <t>Мартыненко Татьяна Александровна</t>
  </si>
  <si>
    <t>Курская обл., Железногорский р-н,  Михайловский с/с, хут. Пески</t>
  </si>
  <si>
    <t xml:space="preserve"> - строительство ответвления протяженностью 0,12 км от опоры существующей ВЛ-0,4 кВ № 1 (инв. № 12010700)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</si>
  <si>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12010700)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</si>
  <si>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41101369 (СЭС-2657/2015)</t>
  </si>
  <si>
    <t>ВЛ-0,4 кВ № 1 (инв. № 12010700)</t>
  </si>
  <si>
    <t>Монтаж автоматического выключателя 0,4 кВ (63 А).
(Демонтаж автоматического выключателя 0,4 кВ 32 А)</t>
  </si>
  <si>
    <t xml:space="preserve">ТП 10/0,4кВ №673 (инв.№ 13012328-00) </t>
  </si>
  <si>
    <t>ВЛ-0,4 кВ № 1 (инв. № 4719)</t>
  </si>
  <si>
    <t xml:space="preserve"> ВЛ-10 кВ № 438.07 (инв. № 4138) </t>
  </si>
  <si>
    <t>РТП-6/0,4 кВ № 042/150</t>
  </si>
  <si>
    <t>ВЛ-0,4 кВ № 2 (инв. № нет) (Курский район, п. Юбилейный, ул. 2-я Цветочная)</t>
  </si>
  <si>
    <t>ВЛ-10 кВ № 425.06 (инв.№4125)</t>
  </si>
  <si>
    <t>ТП-10/0,4 кВ №673  (инв. № 13012328-00)</t>
  </si>
  <si>
    <t>Реконструкция ВЛ-0,4 кВ с монтажом 2-х дополнительных проводов</t>
  </si>
  <si>
    <t>строительство ответвления протяженностью 0,015 км от опоры № 129 существующей ВЛ-10 кВ № 1.6.13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ответвления протяженностью 2,2 км от опоры № 196 существующей ВЛ-10 кВ № 1.15.0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</t>
  </si>
  <si>
    <t>строительство ответвления протяженностью 0,01 км от ВЛ-10 кВ № 20 (инв. № 31154200)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по техническим условиям С-1850.строительство ВЛ-0,4 кВ протяженностью  0,12 км от проектируемой ТП-10/0,4 кВ до границы земельного участка заявителя (марку и сечение провода, протяженность уточнить при проектировании),строительство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С-1850</t>
  </si>
  <si>
    <t>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Ц-7173;строительство ВЛ-0,4 кВ протяженностью 0,16 км от проектируемой ТП-10/0,4 кВ до границы земельного участка заявителя (марку и сечение провода, протяженность определить при проектировании), в т.ч. 0,16 км по техническим условиям Ц-7793.строительство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</si>
  <si>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0,55 км по техническим условиям Ц-10894.строительство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</si>
  <si>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Ц-10899;строительство ВЛ-0,4 кВ протяженностью 0,66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0,66 км по техническим условиям Ц-11212.строительство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</si>
  <si>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строительство ответвления протяженностью 0,67 км от опоры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0,67 км по техническим условиям Ц-8118.строительство ВЛ-0,4 кВ протяженностью  0,79 км от проектируемой ТП-10/0,4 кВ до границы земельного участка заявителя (марку и сечение провода, протяженность уточнить при проектировании) - в т.ч. 0,59 км по техническим условиям Ц-10831, с учетом задач  Ц-9335,  Ц-10262.строительство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Ц-8118</t>
  </si>
  <si>
    <t xml:space="preserve">  ИТОГО</t>
  </si>
  <si>
    <t>Лот № 55 ВЭС,ЗЭС,ЦЭС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</si>
</sst>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  <font>
      <b/>
      <sz val="36"/>
      <name val="Arial"/>
      <family val="2"/>
      <charset val="204"/>
    </font>
    <font>
      <b/>
      <sz val="4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/>
    <xf numFmtId="1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4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4"/>
  <sheetViews>
    <sheetView view="pageBreakPreview" zoomScale="30" zoomScaleNormal="70" zoomScaleSheetLayoutView="30" workbookViewId="0">
      <pane ySplit="2" topLeftCell="A3" activePane="bottomLeft" state="frozen"/>
      <selection pane="bottomLeft" activeCell="BG44" sqref="BG44"/>
    </sheetView>
  </sheetViews>
  <sheetFormatPr defaultRowHeight="30" x14ac:dyDescent="0.4"/>
  <cols>
    <col min="1" max="1" width="30.28515625" style="1" customWidth="1"/>
    <col min="2" max="2" width="25.5703125" style="1" customWidth="1"/>
    <col min="3" max="3" width="32.5703125" style="1" customWidth="1"/>
    <col min="4" max="4" width="24" style="1" customWidth="1"/>
    <col min="5" max="5" width="16.42578125" style="1" customWidth="1"/>
    <col min="6" max="6" width="44.7109375" style="1" customWidth="1"/>
    <col min="7" max="7" width="20.7109375" style="1" customWidth="1"/>
    <col min="8" max="8" width="52.140625" style="1" customWidth="1"/>
    <col min="9" max="9" width="178.42578125" style="1" customWidth="1"/>
    <col min="10" max="10" width="168.28515625" style="1" customWidth="1"/>
    <col min="11" max="11" width="38.140625" style="1" customWidth="1"/>
    <col min="12" max="12" width="42.5703125" style="1" customWidth="1"/>
    <col min="13" max="13" width="44.85546875" style="1" customWidth="1"/>
    <col min="14" max="14" width="30" style="1" customWidth="1"/>
    <col min="15" max="15" width="0.140625" style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23.85546875" style="1" customWidth="1"/>
    <col min="31" max="31" width="5.5703125" style="1" hidden="1" customWidth="1"/>
    <col min="32" max="32" width="9.140625" style="1" hidden="1" customWidth="1"/>
    <col min="33" max="33" width="37.7109375" style="1" hidden="1" customWidth="1"/>
    <col min="34" max="34" width="7.140625" style="1" hidden="1" customWidth="1"/>
    <col min="35" max="35" width="21.5703125" style="1" customWidth="1"/>
    <col min="36" max="36" width="24.42578125" style="1" customWidth="1"/>
    <col min="37" max="37" width="19.28515625" style="1" hidden="1" customWidth="1"/>
    <col min="38" max="38" width="10.7109375" style="1" hidden="1" customWidth="1"/>
    <col min="39" max="39" width="12.7109375" style="1" hidden="1" customWidth="1"/>
    <col min="40" max="40" width="9.140625" style="1" hidden="1" customWidth="1"/>
    <col min="41" max="41" width="15.7109375" style="1" hidden="1" customWidth="1"/>
    <col min="42" max="43" width="9.140625" style="1" hidden="1" customWidth="1"/>
    <col min="44" max="44" width="22" style="1" hidden="1" customWidth="1"/>
    <col min="45" max="45" width="21.42578125" style="1" hidden="1" customWidth="1"/>
    <col min="46" max="46" width="23.42578125" style="1" hidden="1" customWidth="1"/>
    <col min="47" max="47" width="17.7109375" style="1" hidden="1" customWidth="1"/>
    <col min="48" max="48" width="14.85546875" style="1" hidden="1" customWidth="1"/>
    <col min="49" max="49" width="18.140625" style="1" hidden="1" customWidth="1"/>
    <col min="50" max="50" width="3.28515625" style="1" hidden="1" customWidth="1"/>
    <col min="51" max="51" width="42" style="1" customWidth="1"/>
    <col min="52" max="52" width="24.28515625" style="1" customWidth="1"/>
    <col min="53" max="53" width="39" style="1" customWidth="1"/>
    <col min="54" max="54" width="21.7109375" style="1" customWidth="1"/>
    <col min="55" max="55" width="23.140625" style="1" hidden="1" customWidth="1"/>
    <col min="56" max="56" width="18.140625" style="1" hidden="1" customWidth="1"/>
    <col min="57" max="57" width="25.85546875" style="1" customWidth="1"/>
    <col min="58" max="58" width="24.140625" style="1" customWidth="1"/>
    <col min="59" max="59" width="52.42578125" style="1" customWidth="1"/>
    <col min="60" max="60" width="22.140625" style="1" customWidth="1"/>
    <col min="61" max="61" width="11.42578125" style="1" hidden="1" customWidth="1"/>
    <col min="62" max="62" width="15.28515625" style="1" hidden="1" customWidth="1"/>
    <col min="63" max="63" width="31.5703125" style="3" customWidth="1"/>
    <col min="64" max="64" width="28.28515625" style="4" customWidth="1"/>
    <col min="65" max="65" width="71.140625" style="1" customWidth="1"/>
    <col min="66" max="16384" width="9.140625" style="1"/>
  </cols>
  <sheetData>
    <row r="1" spans="1:65" x14ac:dyDescent="0.4">
      <c r="C1" s="2"/>
    </row>
    <row r="2" spans="1:65" s="9" customFormat="1" ht="282.75" customHeight="1" x14ac:dyDescent="0.25">
      <c r="A2" s="5" t="s">
        <v>0</v>
      </c>
      <c r="B2" s="5" t="s">
        <v>24</v>
      </c>
      <c r="C2" s="5" t="s">
        <v>25</v>
      </c>
      <c r="D2" s="5" t="s">
        <v>31</v>
      </c>
      <c r="E2" s="5" t="s">
        <v>27</v>
      </c>
      <c r="F2" s="5" t="s">
        <v>1</v>
      </c>
      <c r="G2" s="5" t="s">
        <v>2</v>
      </c>
      <c r="H2" s="5" t="s">
        <v>19</v>
      </c>
      <c r="I2" s="5" t="s">
        <v>23</v>
      </c>
      <c r="J2" s="5" t="s">
        <v>3</v>
      </c>
      <c r="K2" s="5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5" t="s">
        <v>4</v>
      </c>
      <c r="V2" s="5"/>
      <c r="W2" s="5" t="s">
        <v>22</v>
      </c>
      <c r="X2" s="5"/>
      <c r="Y2" s="5" t="s">
        <v>29</v>
      </c>
      <c r="Z2" s="5"/>
      <c r="AA2" s="5" t="s">
        <v>5</v>
      </c>
      <c r="AB2" s="5"/>
      <c r="AC2" s="5" t="s">
        <v>6</v>
      </c>
      <c r="AD2" s="5" t="s">
        <v>34</v>
      </c>
      <c r="AE2" s="5" t="s">
        <v>7</v>
      </c>
      <c r="AF2" s="5"/>
      <c r="AG2" s="5" t="s">
        <v>8</v>
      </c>
      <c r="AH2" s="5"/>
      <c r="AI2" s="5" t="s">
        <v>9</v>
      </c>
      <c r="AJ2" s="5" t="s">
        <v>34</v>
      </c>
      <c r="AK2" s="5" t="s">
        <v>10</v>
      </c>
      <c r="AL2" s="5"/>
      <c r="AM2" s="5" t="s">
        <v>11</v>
      </c>
      <c r="AN2" s="5"/>
      <c r="AO2" s="5" t="s">
        <v>10</v>
      </c>
      <c r="AP2" s="5"/>
      <c r="AQ2" s="5" t="s">
        <v>12</v>
      </c>
      <c r="AR2" s="5"/>
      <c r="AS2" s="5" t="s">
        <v>26</v>
      </c>
      <c r="AT2" s="5"/>
      <c r="AU2" s="5" t="s">
        <v>13</v>
      </c>
      <c r="AV2" s="5"/>
      <c r="AW2" s="5" t="s">
        <v>14</v>
      </c>
      <c r="AX2" s="5"/>
      <c r="AY2" s="5" t="s">
        <v>15</v>
      </c>
      <c r="AZ2" s="5" t="s">
        <v>34</v>
      </c>
      <c r="BA2" s="5" t="s">
        <v>16</v>
      </c>
      <c r="BB2" s="5" t="s">
        <v>40</v>
      </c>
      <c r="BC2" s="5" t="s">
        <v>17</v>
      </c>
      <c r="BD2" s="5"/>
      <c r="BE2" s="5" t="s">
        <v>163</v>
      </c>
      <c r="BF2" s="5" t="s">
        <v>34</v>
      </c>
      <c r="BG2" s="5" t="s">
        <v>188</v>
      </c>
      <c r="BH2" s="5" t="s">
        <v>34</v>
      </c>
      <c r="BI2" s="5" t="s">
        <v>30</v>
      </c>
      <c r="BJ2" s="5"/>
      <c r="BK2" s="7" t="s">
        <v>21</v>
      </c>
      <c r="BL2" s="8" t="s">
        <v>20</v>
      </c>
      <c r="BM2" s="5" t="s">
        <v>18</v>
      </c>
    </row>
    <row r="3" spans="1:65" s="18" customFormat="1" ht="314.25" customHeight="1" x14ac:dyDescent="0.25">
      <c r="A3" s="10" t="s">
        <v>49</v>
      </c>
      <c r="B3" s="11" t="s">
        <v>68</v>
      </c>
      <c r="C3" s="12">
        <v>171614.53</v>
      </c>
      <c r="D3" s="12"/>
      <c r="E3" s="13">
        <v>4.8</v>
      </c>
      <c r="F3" s="11" t="s">
        <v>87</v>
      </c>
      <c r="G3" s="11" t="s">
        <v>105</v>
      </c>
      <c r="H3" s="11" t="s">
        <v>108</v>
      </c>
      <c r="I3" s="11" t="s">
        <v>126</v>
      </c>
      <c r="J3" s="11" t="s">
        <v>136</v>
      </c>
      <c r="K3" s="13" t="s">
        <v>153</v>
      </c>
      <c r="L3" s="13"/>
      <c r="M3" s="13"/>
      <c r="N3" s="14">
        <f>N4</f>
        <v>65.642499999999998</v>
      </c>
      <c r="O3" s="14"/>
      <c r="P3" s="14">
        <f t="shared" ref="P3:T3" si="0">P4</f>
        <v>5.2514000000000003</v>
      </c>
      <c r="Q3" s="14">
        <f t="shared" si="0"/>
        <v>59.078249999999997</v>
      </c>
      <c r="R3" s="14">
        <f t="shared" si="0"/>
        <v>0</v>
      </c>
      <c r="S3" s="14">
        <f t="shared" si="0"/>
        <v>1.3128500000000001</v>
      </c>
      <c r="T3" s="14">
        <f t="shared" si="0"/>
        <v>65.642499999999998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3" t="s">
        <v>154</v>
      </c>
      <c r="BB3" s="14">
        <f>T4</f>
        <v>65.642499999999998</v>
      </c>
      <c r="BC3" s="14"/>
      <c r="BD3" s="15"/>
      <c r="BE3" s="15"/>
      <c r="BF3" s="15"/>
      <c r="BG3" s="15"/>
      <c r="BH3" s="15"/>
      <c r="BI3" s="15"/>
      <c r="BJ3" s="15"/>
      <c r="BK3" s="16">
        <f>BB3</f>
        <v>65.642499999999998</v>
      </c>
      <c r="BL3" s="17">
        <v>42546</v>
      </c>
      <c r="BM3" s="15"/>
    </row>
    <row r="4" spans="1:65" s="9" customFormat="1" ht="269.25" customHeight="1" x14ac:dyDescent="0.25">
      <c r="A4" s="19"/>
      <c r="B4" s="20"/>
      <c r="C4" s="21"/>
      <c r="D4" s="21"/>
      <c r="E4" s="5"/>
      <c r="F4" s="20"/>
      <c r="G4" s="20"/>
      <c r="H4" s="20"/>
      <c r="I4" s="20"/>
      <c r="J4" s="20"/>
      <c r="K4" s="5"/>
      <c r="L4" s="5" t="s">
        <v>16</v>
      </c>
      <c r="M4" s="45" t="s">
        <v>154</v>
      </c>
      <c r="N4" s="22">
        <f>(0.155*310+0.155*75)*1.1</f>
        <v>65.642499999999998</v>
      </c>
      <c r="O4" s="22"/>
      <c r="P4" s="23">
        <f>N4*0.08</f>
        <v>5.2514000000000003</v>
      </c>
      <c r="Q4" s="23">
        <f>N4*0.9</f>
        <v>59.078249999999997</v>
      </c>
      <c r="R4" s="23">
        <v>0</v>
      </c>
      <c r="S4" s="23">
        <f>N4*0.02</f>
        <v>1.3128500000000001</v>
      </c>
      <c r="T4" s="23">
        <f>SUM(P4:S4)</f>
        <v>65.642499999999998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7"/>
      <c r="BL4" s="8"/>
      <c r="BM4" s="24"/>
    </row>
    <row r="5" spans="1:65" s="18" customFormat="1" ht="324.75" customHeight="1" x14ac:dyDescent="0.25">
      <c r="A5" s="10" t="s">
        <v>50</v>
      </c>
      <c r="B5" s="11" t="s">
        <v>69</v>
      </c>
      <c r="C5" s="12">
        <v>466.1</v>
      </c>
      <c r="D5" s="12"/>
      <c r="E5" s="13">
        <v>2</v>
      </c>
      <c r="F5" s="11" t="s">
        <v>88</v>
      </c>
      <c r="G5" s="11" t="s">
        <v>106</v>
      </c>
      <c r="H5" s="11" t="s">
        <v>109</v>
      </c>
      <c r="I5" s="11" t="s">
        <v>127</v>
      </c>
      <c r="J5" s="11" t="s">
        <v>137</v>
      </c>
      <c r="K5" s="11" t="s">
        <v>155</v>
      </c>
      <c r="L5" s="13"/>
      <c r="M5" s="15"/>
      <c r="N5" s="14">
        <f>N6+N7</f>
        <v>114.72824</v>
      </c>
      <c r="O5" s="14"/>
      <c r="P5" s="14">
        <f t="shared" ref="P5:S5" si="1">P6+P7</f>
        <v>8.250160000000001</v>
      </c>
      <c r="Q5" s="14">
        <f t="shared" si="1"/>
        <v>58.746719999999996</v>
      </c>
      <c r="R5" s="14">
        <f t="shared" si="1"/>
        <v>43.866240000000005</v>
      </c>
      <c r="S5" s="14">
        <f t="shared" si="1"/>
        <v>3.8651200000000001</v>
      </c>
      <c r="T5" s="14">
        <f>T6+T7</f>
        <v>114.72824</v>
      </c>
      <c r="U5" s="15"/>
      <c r="V5" s="15"/>
      <c r="W5" s="15"/>
      <c r="X5" s="15"/>
      <c r="Y5" s="15"/>
      <c r="Z5" s="15"/>
      <c r="AA5" s="15"/>
      <c r="AB5" s="15"/>
      <c r="AC5" s="15" t="s">
        <v>156</v>
      </c>
      <c r="AD5" s="15">
        <f>T6</f>
        <v>54.251999999999995</v>
      </c>
      <c r="AE5" s="15"/>
      <c r="AF5" s="15"/>
      <c r="AG5" s="15"/>
      <c r="AH5" s="15"/>
      <c r="AI5" s="15">
        <v>1</v>
      </c>
      <c r="AJ5" s="15">
        <f>T7</f>
        <v>60.476240000000004</v>
      </c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4"/>
      <c r="BJ5" s="15"/>
      <c r="BK5" s="16">
        <f>AD5+AJ5</f>
        <v>114.72824</v>
      </c>
      <c r="BL5" s="17">
        <v>42361</v>
      </c>
      <c r="BM5" s="15"/>
    </row>
    <row r="6" spans="1:65" s="9" customFormat="1" ht="285" customHeight="1" x14ac:dyDescent="0.25">
      <c r="A6" s="19"/>
      <c r="B6" s="20"/>
      <c r="C6" s="21"/>
      <c r="D6" s="21"/>
      <c r="E6" s="5"/>
      <c r="F6" s="20"/>
      <c r="G6" s="20"/>
      <c r="H6" s="20"/>
      <c r="I6" s="20"/>
      <c r="J6" s="20"/>
      <c r="K6" s="20"/>
      <c r="L6" s="5" t="s">
        <v>6</v>
      </c>
      <c r="M6" s="25" t="s">
        <v>156</v>
      </c>
      <c r="N6" s="38">
        <f>0.033*1644</f>
        <v>54.252000000000002</v>
      </c>
      <c r="O6" s="38"/>
      <c r="P6" s="38">
        <f>N6*0.08</f>
        <v>4.34016</v>
      </c>
      <c r="Q6" s="38">
        <f>N6*0.86</f>
        <v>46.65672</v>
      </c>
      <c r="R6" s="38">
        <v>0</v>
      </c>
      <c r="S6" s="38">
        <f>N6*0.06</f>
        <v>3.2551200000000002</v>
      </c>
      <c r="T6" s="24">
        <f>SUM(P6:S6)</f>
        <v>54.251999999999995</v>
      </c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2"/>
      <c r="BJ6" s="24"/>
      <c r="BK6" s="7"/>
      <c r="BL6" s="8"/>
      <c r="BM6" s="24"/>
    </row>
    <row r="7" spans="1:65" s="9" customFormat="1" ht="285" customHeight="1" x14ac:dyDescent="0.25">
      <c r="A7" s="19"/>
      <c r="B7" s="20"/>
      <c r="C7" s="21"/>
      <c r="D7" s="21"/>
      <c r="E7" s="5"/>
      <c r="F7" s="20"/>
      <c r="G7" s="20"/>
      <c r="H7" s="20"/>
      <c r="I7" s="20"/>
      <c r="J7" s="20"/>
      <c r="K7" s="20"/>
      <c r="L7" s="5" t="s">
        <v>9</v>
      </c>
      <c r="M7" s="25">
        <v>1</v>
      </c>
      <c r="N7" s="26">
        <f>T7</f>
        <v>60.476240000000004</v>
      </c>
      <c r="O7" s="26"/>
      <c r="P7" s="26">
        <v>3.91</v>
      </c>
      <c r="Q7" s="26">
        <v>12.09</v>
      </c>
      <c r="R7" s="26">
        <f>40.92*1.072</f>
        <v>43.866240000000005</v>
      </c>
      <c r="S7" s="26">
        <v>0.61</v>
      </c>
      <c r="T7" s="27">
        <f t="shared" ref="T7" si="2">SUM(P7:S7)</f>
        <v>60.476240000000004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2"/>
      <c r="BJ7" s="24"/>
      <c r="BK7" s="7"/>
      <c r="BL7" s="8"/>
      <c r="BM7" s="24"/>
    </row>
    <row r="8" spans="1:65" s="37" customFormat="1" ht="409.6" customHeight="1" x14ac:dyDescent="0.25">
      <c r="A8" s="28" t="s">
        <v>51</v>
      </c>
      <c r="B8" s="29" t="s">
        <v>70</v>
      </c>
      <c r="C8" s="30">
        <v>2968492.09</v>
      </c>
      <c r="D8" s="30">
        <v>2968.4920900000002</v>
      </c>
      <c r="E8" s="31">
        <v>500</v>
      </c>
      <c r="F8" s="29" t="s">
        <v>89</v>
      </c>
      <c r="G8" s="29" t="s">
        <v>45</v>
      </c>
      <c r="H8" s="29" t="s">
        <v>110</v>
      </c>
      <c r="I8" s="29" t="s">
        <v>189</v>
      </c>
      <c r="J8" s="29" t="s">
        <v>138</v>
      </c>
      <c r="K8" s="29"/>
      <c r="L8" s="31"/>
      <c r="M8" s="32"/>
      <c r="N8" s="33">
        <f>N9+N10</f>
        <v>2437.44</v>
      </c>
      <c r="O8" s="33"/>
      <c r="P8" s="33">
        <f t="shared" ref="P8:S8" si="3">P9+P10</f>
        <v>192.20999999999998</v>
      </c>
      <c r="Q8" s="33">
        <f t="shared" si="3"/>
        <v>1976.43</v>
      </c>
      <c r="R8" s="33">
        <f t="shared" si="3"/>
        <v>131.59872000000001</v>
      </c>
      <c r="S8" s="33">
        <f t="shared" si="3"/>
        <v>137.19</v>
      </c>
      <c r="T8" s="33">
        <f>T9+T10</f>
        <v>2437.4287199999999</v>
      </c>
      <c r="U8" s="34"/>
      <c r="V8" s="34"/>
      <c r="W8" s="34"/>
      <c r="X8" s="34"/>
      <c r="Y8" s="34"/>
      <c r="Z8" s="34"/>
      <c r="AA8" s="34"/>
      <c r="AB8" s="34"/>
      <c r="AC8" s="34">
        <v>2.35</v>
      </c>
      <c r="AD8" s="34">
        <f>T9</f>
        <v>2256</v>
      </c>
      <c r="AE8" s="34"/>
      <c r="AF8" s="34"/>
      <c r="AG8" s="34"/>
      <c r="AH8" s="34"/>
      <c r="AI8" s="34">
        <v>3</v>
      </c>
      <c r="AJ8" s="34">
        <f>T10</f>
        <v>181.42872000000003</v>
      </c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5">
        <f>AD8+AJ8+AZ8+BB8+BF8+BH8</f>
        <v>2437.4287199999999</v>
      </c>
      <c r="BL8" s="36">
        <v>42529</v>
      </c>
      <c r="BM8" s="36"/>
    </row>
    <row r="9" spans="1:65" s="52" customFormat="1" ht="192" customHeight="1" x14ac:dyDescent="0.25">
      <c r="A9" s="47"/>
      <c r="B9" s="42"/>
      <c r="C9" s="48"/>
      <c r="D9" s="48"/>
      <c r="E9" s="45"/>
      <c r="F9" s="42"/>
      <c r="G9" s="42"/>
      <c r="H9" s="42"/>
      <c r="I9" s="42"/>
      <c r="J9" s="42"/>
      <c r="K9" s="42"/>
      <c r="L9" s="45" t="s">
        <v>6</v>
      </c>
      <c r="M9" s="49">
        <f>AC8</f>
        <v>2.35</v>
      </c>
      <c r="N9" s="27">
        <f>M9*960</f>
        <v>2256</v>
      </c>
      <c r="O9" s="27"/>
      <c r="P9" s="27">
        <f>N9*0.08</f>
        <v>180.48</v>
      </c>
      <c r="Q9" s="27">
        <f>N9*0.86</f>
        <v>1940.16</v>
      </c>
      <c r="R9" s="27"/>
      <c r="S9" s="27">
        <f>N9*0.06</f>
        <v>135.35999999999999</v>
      </c>
      <c r="T9" s="27">
        <f>SUM(P9:S9)</f>
        <v>2256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50"/>
      <c r="BL9" s="51"/>
      <c r="BM9" s="51"/>
    </row>
    <row r="10" spans="1:65" s="52" customFormat="1" ht="212.25" customHeight="1" x14ac:dyDescent="0.25">
      <c r="A10" s="47"/>
      <c r="B10" s="42"/>
      <c r="C10" s="48"/>
      <c r="D10" s="48"/>
      <c r="E10" s="45"/>
      <c r="F10" s="42"/>
      <c r="G10" s="42"/>
      <c r="H10" s="42"/>
      <c r="I10" s="42"/>
      <c r="J10" s="42"/>
      <c r="K10" s="42"/>
      <c r="L10" s="45" t="s">
        <v>9</v>
      </c>
      <c r="M10" s="49">
        <f>AI8</f>
        <v>3</v>
      </c>
      <c r="N10" s="27">
        <f>60.48*3</f>
        <v>181.44</v>
      </c>
      <c r="O10" s="27"/>
      <c r="P10" s="27">
        <f>3.91*3</f>
        <v>11.73</v>
      </c>
      <c r="Q10" s="27">
        <f>12.09*3</f>
        <v>36.269999999999996</v>
      </c>
      <c r="R10" s="27">
        <f>40.92*1.072*3</f>
        <v>131.59872000000001</v>
      </c>
      <c r="S10" s="27">
        <f>0.61*3</f>
        <v>1.83</v>
      </c>
      <c r="T10" s="27">
        <f>SUM(P10:S10)</f>
        <v>181.42872000000003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50"/>
      <c r="BL10" s="51"/>
      <c r="BM10" s="51"/>
    </row>
    <row r="11" spans="1:65" s="18" customFormat="1" ht="217.5" customHeight="1" x14ac:dyDescent="0.25">
      <c r="A11" s="10" t="s">
        <v>52</v>
      </c>
      <c r="B11" s="11" t="s">
        <v>71</v>
      </c>
      <c r="C11" s="12">
        <v>466.1</v>
      </c>
      <c r="D11" s="12"/>
      <c r="E11" s="13">
        <v>15</v>
      </c>
      <c r="F11" s="11" t="s">
        <v>90</v>
      </c>
      <c r="G11" s="11" t="s">
        <v>43</v>
      </c>
      <c r="H11" s="11" t="s">
        <v>111</v>
      </c>
      <c r="I11" s="11" t="s">
        <v>128</v>
      </c>
      <c r="J11" s="11" t="s">
        <v>139</v>
      </c>
      <c r="K11" s="11" t="s">
        <v>157</v>
      </c>
      <c r="L11" s="13"/>
      <c r="M11" s="15"/>
      <c r="N11" s="11">
        <f>N12</f>
        <v>25.46</v>
      </c>
      <c r="O11" s="11"/>
      <c r="P11" s="11">
        <f t="shared" ref="P11:T11" si="4">P12</f>
        <v>2.0367999999999999</v>
      </c>
      <c r="Q11" s="11">
        <f t="shared" si="4"/>
        <v>21.895600000000002</v>
      </c>
      <c r="R11" s="11">
        <f t="shared" si="4"/>
        <v>0</v>
      </c>
      <c r="S11" s="11">
        <f t="shared" si="4"/>
        <v>1.5276000000000001</v>
      </c>
      <c r="T11" s="11">
        <f t="shared" si="4"/>
        <v>25.46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>
        <v>0.02</v>
      </c>
      <c r="BB11" s="15">
        <f>T12</f>
        <v>25.46</v>
      </c>
      <c r="BC11" s="15"/>
      <c r="BD11" s="15"/>
      <c r="BE11" s="15"/>
      <c r="BF11" s="15"/>
      <c r="BG11" s="15"/>
      <c r="BH11" s="15"/>
      <c r="BI11" s="15"/>
      <c r="BJ11" s="15"/>
      <c r="BK11" s="16">
        <f>BB11</f>
        <v>25.46</v>
      </c>
      <c r="BL11" s="17">
        <v>42368</v>
      </c>
      <c r="BM11" s="17"/>
    </row>
    <row r="12" spans="1:65" s="9" customFormat="1" ht="204.75" customHeight="1" x14ac:dyDescent="0.25">
      <c r="A12" s="19"/>
      <c r="B12" s="20"/>
      <c r="C12" s="21"/>
      <c r="D12" s="21"/>
      <c r="E12" s="5"/>
      <c r="F12" s="20"/>
      <c r="G12" s="20"/>
      <c r="H12" s="20"/>
      <c r="I12" s="20"/>
      <c r="J12" s="20"/>
      <c r="K12" s="20"/>
      <c r="L12" s="5" t="s">
        <v>16</v>
      </c>
      <c r="M12" s="24">
        <v>0.02</v>
      </c>
      <c r="N12" s="20">
        <f>M12*1273</f>
        <v>25.46</v>
      </c>
      <c r="O12" s="20"/>
      <c r="P12" s="38">
        <f>N12*0.08</f>
        <v>2.0367999999999999</v>
      </c>
      <c r="Q12" s="38">
        <f>N12*0.86</f>
        <v>21.895600000000002</v>
      </c>
      <c r="R12" s="38">
        <v>0</v>
      </c>
      <c r="S12" s="38">
        <f>N12*0.06</f>
        <v>1.5276000000000001</v>
      </c>
      <c r="T12" s="24">
        <f>SUM(P12:S12)</f>
        <v>25.46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7"/>
      <c r="BL12" s="8"/>
      <c r="BM12" s="8"/>
    </row>
    <row r="13" spans="1:65" s="18" customFormat="1" ht="409.5" customHeight="1" x14ac:dyDescent="0.25">
      <c r="A13" s="10" t="s">
        <v>53</v>
      </c>
      <c r="B13" s="11" t="s">
        <v>72</v>
      </c>
      <c r="C13" s="12">
        <v>466.1</v>
      </c>
      <c r="D13" s="12"/>
      <c r="E13" s="13">
        <v>15</v>
      </c>
      <c r="F13" s="11" t="s">
        <v>91</v>
      </c>
      <c r="G13" s="11" t="s">
        <v>43</v>
      </c>
      <c r="H13" s="11" t="s">
        <v>112</v>
      </c>
      <c r="I13" s="11" t="s">
        <v>190</v>
      </c>
      <c r="J13" s="11" t="s">
        <v>140</v>
      </c>
      <c r="K13" s="11" t="s">
        <v>158</v>
      </c>
      <c r="L13" s="13"/>
      <c r="M13" s="15"/>
      <c r="N13" s="39">
        <f>N14</f>
        <v>152.76</v>
      </c>
      <c r="O13" s="39"/>
      <c r="P13" s="39">
        <f t="shared" ref="P13:T13" si="5">P14</f>
        <v>12.220799999999999</v>
      </c>
      <c r="Q13" s="39">
        <f t="shared" si="5"/>
        <v>131.37359999999998</v>
      </c>
      <c r="R13" s="39">
        <f t="shared" si="5"/>
        <v>0</v>
      </c>
      <c r="S13" s="39">
        <f t="shared" si="5"/>
        <v>9.1655999999999995</v>
      </c>
      <c r="T13" s="39">
        <f t="shared" si="5"/>
        <v>152.76</v>
      </c>
      <c r="U13" s="15"/>
      <c r="V13" s="15"/>
      <c r="W13" s="15"/>
      <c r="X13" s="15"/>
      <c r="Y13" s="15"/>
      <c r="Z13" s="15"/>
      <c r="AA13" s="15"/>
      <c r="AB13" s="15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15"/>
      <c r="AU13" s="15"/>
      <c r="AV13" s="15"/>
      <c r="AW13" s="15"/>
      <c r="AX13" s="15"/>
      <c r="AY13" s="15"/>
      <c r="AZ13" s="15"/>
      <c r="BA13" s="15">
        <v>0.12</v>
      </c>
      <c r="BB13" s="15">
        <f>T14</f>
        <v>152.76</v>
      </c>
      <c r="BC13" s="15"/>
      <c r="BD13" s="15"/>
      <c r="BE13" s="15"/>
      <c r="BF13" s="15"/>
      <c r="BG13" s="15"/>
      <c r="BH13" s="15"/>
      <c r="BI13" s="15"/>
      <c r="BJ13" s="15"/>
      <c r="BK13" s="16">
        <f>BB13</f>
        <v>152.76</v>
      </c>
      <c r="BL13" s="17">
        <v>42364</v>
      </c>
      <c r="BM13" s="17" t="s">
        <v>159</v>
      </c>
    </row>
    <row r="14" spans="1:65" s="9" customFormat="1" ht="147" customHeight="1" x14ac:dyDescent="0.25">
      <c r="A14" s="19"/>
      <c r="B14" s="20"/>
      <c r="C14" s="21"/>
      <c r="D14" s="21"/>
      <c r="E14" s="5"/>
      <c r="F14" s="20"/>
      <c r="G14" s="20"/>
      <c r="H14" s="20"/>
      <c r="I14" s="20"/>
      <c r="J14" s="20"/>
      <c r="K14" s="20"/>
      <c r="L14" s="5" t="s">
        <v>16</v>
      </c>
      <c r="M14" s="24">
        <v>0.12</v>
      </c>
      <c r="N14" s="23">
        <f>M14*1273</f>
        <v>152.76</v>
      </c>
      <c r="O14" s="20"/>
      <c r="P14" s="23">
        <f>N14*0.08</f>
        <v>12.220799999999999</v>
      </c>
      <c r="Q14" s="23">
        <f>N14*0.86</f>
        <v>131.37359999999998</v>
      </c>
      <c r="R14" s="23">
        <v>0</v>
      </c>
      <c r="S14" s="23">
        <f>N14*0.06</f>
        <v>9.1655999999999995</v>
      </c>
      <c r="T14" s="23">
        <f>SUM(P14:S14)</f>
        <v>152.76</v>
      </c>
      <c r="U14" s="24"/>
      <c r="V14" s="24"/>
      <c r="W14" s="24"/>
      <c r="X14" s="24"/>
      <c r="Y14" s="24"/>
      <c r="Z14" s="24"/>
      <c r="AA14" s="24"/>
      <c r="AB14" s="24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24"/>
      <c r="AU14" s="24"/>
      <c r="AV14" s="24"/>
      <c r="AW14" s="24"/>
      <c r="AX14" s="24"/>
      <c r="AY14" s="24"/>
      <c r="AZ14" s="24"/>
      <c r="BA14" s="41"/>
      <c r="BB14" s="24"/>
      <c r="BC14" s="24"/>
      <c r="BD14" s="24"/>
      <c r="BE14" s="24"/>
      <c r="BF14" s="24"/>
      <c r="BG14" s="24"/>
      <c r="BH14" s="24"/>
      <c r="BI14" s="24"/>
      <c r="BJ14" s="24"/>
      <c r="BK14" s="7"/>
      <c r="BL14" s="8"/>
      <c r="BM14" s="8"/>
    </row>
    <row r="15" spans="1:65" s="18" customFormat="1" ht="192" customHeight="1" x14ac:dyDescent="0.25">
      <c r="A15" s="10" t="s">
        <v>178</v>
      </c>
      <c r="B15" s="11">
        <v>41101369</v>
      </c>
      <c r="C15" s="12">
        <v>466.1</v>
      </c>
      <c r="D15" s="12"/>
      <c r="E15" s="13">
        <v>10</v>
      </c>
      <c r="F15" s="11" t="s">
        <v>174</v>
      </c>
      <c r="G15" s="11" t="s">
        <v>43</v>
      </c>
      <c r="H15" s="11" t="s">
        <v>175</v>
      </c>
      <c r="I15" s="11" t="s">
        <v>176</v>
      </c>
      <c r="J15" s="11" t="s">
        <v>177</v>
      </c>
      <c r="K15" s="11" t="s">
        <v>179</v>
      </c>
      <c r="L15" s="13"/>
      <c r="M15" s="15"/>
      <c r="N15" s="39">
        <f>N16</f>
        <v>152.76</v>
      </c>
      <c r="O15" s="11"/>
      <c r="P15" s="39">
        <f t="shared" ref="P15:T15" si="6">P16</f>
        <v>12.220799999999999</v>
      </c>
      <c r="Q15" s="39">
        <f t="shared" si="6"/>
        <v>131.37359999999998</v>
      </c>
      <c r="R15" s="39">
        <f t="shared" si="6"/>
        <v>0</v>
      </c>
      <c r="S15" s="39">
        <f t="shared" si="6"/>
        <v>9.1655999999999995</v>
      </c>
      <c r="T15" s="39">
        <f t="shared" si="6"/>
        <v>152.76</v>
      </c>
      <c r="U15" s="15"/>
      <c r="V15" s="15"/>
      <c r="W15" s="15"/>
      <c r="X15" s="15"/>
      <c r="Y15" s="15"/>
      <c r="Z15" s="15"/>
      <c r="AA15" s="15"/>
      <c r="AB15" s="15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15"/>
      <c r="AU15" s="15"/>
      <c r="AV15" s="15"/>
      <c r="AW15" s="15"/>
      <c r="AX15" s="15"/>
      <c r="AY15" s="15"/>
      <c r="AZ15" s="15"/>
      <c r="BA15" s="15">
        <v>0.12</v>
      </c>
      <c r="BB15" s="15">
        <f>T16</f>
        <v>152.76</v>
      </c>
      <c r="BC15" s="15"/>
      <c r="BD15" s="15"/>
      <c r="BE15" s="15"/>
      <c r="BF15" s="15"/>
      <c r="BG15" s="15"/>
      <c r="BH15" s="15"/>
      <c r="BI15" s="15"/>
      <c r="BJ15" s="15"/>
      <c r="BK15" s="16">
        <f>BB15</f>
        <v>152.76</v>
      </c>
      <c r="BL15" s="17">
        <v>42355</v>
      </c>
      <c r="BM15" s="17"/>
    </row>
    <row r="16" spans="1:65" s="9" customFormat="1" ht="192" customHeight="1" x14ac:dyDescent="0.25">
      <c r="A16" s="19"/>
      <c r="B16" s="20"/>
      <c r="C16" s="21"/>
      <c r="D16" s="21"/>
      <c r="E16" s="5"/>
      <c r="F16" s="20"/>
      <c r="G16" s="20"/>
      <c r="H16" s="20"/>
      <c r="I16" s="20"/>
      <c r="J16" s="20"/>
      <c r="K16" s="20"/>
      <c r="L16" s="5" t="s">
        <v>16</v>
      </c>
      <c r="M16" s="24">
        <v>0.12</v>
      </c>
      <c r="N16" s="23">
        <f>M16*1273</f>
        <v>152.76</v>
      </c>
      <c r="O16" s="20"/>
      <c r="P16" s="23">
        <f>N16*0.08</f>
        <v>12.220799999999999</v>
      </c>
      <c r="Q16" s="23">
        <f>N16*0.86</f>
        <v>131.37359999999998</v>
      </c>
      <c r="R16" s="23">
        <v>0</v>
      </c>
      <c r="S16" s="23">
        <f>N16*0.06</f>
        <v>9.1655999999999995</v>
      </c>
      <c r="T16" s="23">
        <f>SUM(P16:S16)</f>
        <v>152.76</v>
      </c>
      <c r="U16" s="24"/>
      <c r="V16" s="24"/>
      <c r="W16" s="24"/>
      <c r="X16" s="24"/>
      <c r="Y16" s="24"/>
      <c r="Z16" s="24"/>
      <c r="AA16" s="24"/>
      <c r="AB16" s="24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24"/>
      <c r="AU16" s="24"/>
      <c r="AV16" s="24"/>
      <c r="AW16" s="24"/>
      <c r="AX16" s="24"/>
      <c r="AY16" s="24"/>
      <c r="AZ16" s="24"/>
      <c r="BA16" s="41"/>
      <c r="BB16" s="24"/>
      <c r="BC16" s="24"/>
      <c r="BD16" s="24"/>
      <c r="BE16" s="24"/>
      <c r="BF16" s="24"/>
      <c r="BG16" s="24"/>
      <c r="BH16" s="24"/>
      <c r="BI16" s="24"/>
      <c r="BJ16" s="24"/>
      <c r="BK16" s="7"/>
      <c r="BL16" s="8"/>
      <c r="BM16" s="8"/>
    </row>
    <row r="17" spans="1:65" s="18" customFormat="1" ht="409.6" customHeight="1" x14ac:dyDescent="0.25">
      <c r="A17" s="10" t="s">
        <v>54</v>
      </c>
      <c r="B17" s="11" t="s">
        <v>73</v>
      </c>
      <c r="C17" s="12">
        <v>5555.1</v>
      </c>
      <c r="D17" s="12"/>
      <c r="E17" s="13">
        <v>10</v>
      </c>
      <c r="F17" s="11" t="s">
        <v>92</v>
      </c>
      <c r="G17" s="11" t="s">
        <v>41</v>
      </c>
      <c r="H17" s="11" t="s">
        <v>113</v>
      </c>
      <c r="I17" s="11" t="s">
        <v>191</v>
      </c>
      <c r="J17" s="11" t="s">
        <v>141</v>
      </c>
      <c r="K17" s="11" t="s">
        <v>186</v>
      </c>
      <c r="L17" s="13"/>
      <c r="M17" s="15"/>
      <c r="N17" s="14"/>
      <c r="O17" s="14"/>
      <c r="P17" s="14"/>
      <c r="Q17" s="14"/>
      <c r="R17" s="14"/>
      <c r="S17" s="14"/>
      <c r="T17" s="39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>
        <v>0</v>
      </c>
      <c r="BL17" s="17">
        <v>42367</v>
      </c>
      <c r="BM17" s="17" t="s">
        <v>160</v>
      </c>
    </row>
    <row r="18" spans="1:65" s="18" customFormat="1" ht="192" customHeight="1" x14ac:dyDescent="0.25">
      <c r="A18" s="10" t="s">
        <v>55</v>
      </c>
      <c r="B18" s="11" t="s">
        <v>74</v>
      </c>
      <c r="C18" s="12">
        <v>466.1</v>
      </c>
      <c r="D18" s="12"/>
      <c r="E18" s="13">
        <v>15</v>
      </c>
      <c r="F18" s="11" t="s">
        <v>93</v>
      </c>
      <c r="G18" s="11" t="s">
        <v>41</v>
      </c>
      <c r="H18" s="11" t="s">
        <v>44</v>
      </c>
      <c r="I18" s="11" t="s">
        <v>129</v>
      </c>
      <c r="J18" s="11" t="s">
        <v>142</v>
      </c>
      <c r="K18" s="11" t="s">
        <v>161</v>
      </c>
      <c r="L18" s="11"/>
      <c r="M18" s="11"/>
      <c r="N18" s="39">
        <f>N19</f>
        <v>318.25</v>
      </c>
      <c r="O18" s="11"/>
      <c r="P18" s="39">
        <f t="shared" ref="P18:T18" si="7">P19</f>
        <v>25.46</v>
      </c>
      <c r="Q18" s="39">
        <f t="shared" si="7"/>
        <v>273.69499999999999</v>
      </c>
      <c r="R18" s="39">
        <f t="shared" si="7"/>
        <v>0</v>
      </c>
      <c r="S18" s="39">
        <f t="shared" si="7"/>
        <v>19.094999999999999</v>
      </c>
      <c r="T18" s="39">
        <f t="shared" si="7"/>
        <v>318.25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>
        <v>0.25</v>
      </c>
      <c r="BB18" s="15">
        <f>T19</f>
        <v>318.25</v>
      </c>
      <c r="BC18" s="15"/>
      <c r="BD18" s="15"/>
      <c r="BE18" s="15"/>
      <c r="BF18" s="15"/>
      <c r="BG18" s="15"/>
      <c r="BH18" s="15"/>
      <c r="BI18" s="15"/>
      <c r="BJ18" s="15"/>
      <c r="BK18" s="16">
        <f>BB18</f>
        <v>318.25</v>
      </c>
      <c r="BL18" s="17">
        <v>42334</v>
      </c>
      <c r="BM18" s="17"/>
    </row>
    <row r="19" spans="1:65" s="9" customFormat="1" ht="192" customHeight="1" x14ac:dyDescent="0.25">
      <c r="A19" s="19"/>
      <c r="B19" s="20"/>
      <c r="C19" s="21"/>
      <c r="D19" s="21"/>
      <c r="E19" s="5"/>
      <c r="F19" s="20"/>
      <c r="G19" s="20"/>
      <c r="H19" s="20"/>
      <c r="I19" s="20"/>
      <c r="J19" s="20"/>
      <c r="K19" s="42"/>
      <c r="L19" s="5" t="s">
        <v>16</v>
      </c>
      <c r="M19" s="25">
        <v>0.25</v>
      </c>
      <c r="N19" s="27">
        <f>0.25*1273</f>
        <v>318.25</v>
      </c>
      <c r="O19" s="27"/>
      <c r="P19" s="38">
        <f>N19*0.08</f>
        <v>25.46</v>
      </c>
      <c r="Q19" s="38">
        <f>N19*0.86</f>
        <v>273.69499999999999</v>
      </c>
      <c r="R19" s="38">
        <v>0</v>
      </c>
      <c r="S19" s="38">
        <f>N19*0.06</f>
        <v>19.094999999999999</v>
      </c>
      <c r="T19" s="24">
        <f>SUM(P19:S19)</f>
        <v>318.25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7"/>
      <c r="BL19" s="8"/>
      <c r="BM19" s="8"/>
    </row>
    <row r="20" spans="1:65" s="37" customFormat="1" ht="239.25" customHeight="1" x14ac:dyDescent="0.25">
      <c r="A20" s="28" t="s">
        <v>56</v>
      </c>
      <c r="B20" s="29" t="s">
        <v>75</v>
      </c>
      <c r="C20" s="30">
        <v>81854.210000000006</v>
      </c>
      <c r="D20" s="30"/>
      <c r="E20" s="31">
        <v>10</v>
      </c>
      <c r="F20" s="29" t="s">
        <v>92</v>
      </c>
      <c r="G20" s="29" t="s">
        <v>41</v>
      </c>
      <c r="H20" s="29" t="s">
        <v>114</v>
      </c>
      <c r="I20" s="29" t="s">
        <v>130</v>
      </c>
      <c r="J20" s="29" t="s">
        <v>143</v>
      </c>
      <c r="K20" s="29" t="s">
        <v>185</v>
      </c>
      <c r="L20" s="31"/>
      <c r="M20" s="34"/>
      <c r="N20" s="43">
        <f>N21</f>
        <v>89.110000000000014</v>
      </c>
      <c r="O20" s="43">
        <f t="shared" ref="O20:T20" si="8">O21</f>
        <v>0</v>
      </c>
      <c r="P20" s="43">
        <f t="shared" si="8"/>
        <v>7.1288000000000009</v>
      </c>
      <c r="Q20" s="43">
        <f t="shared" si="8"/>
        <v>76.634600000000006</v>
      </c>
      <c r="R20" s="43">
        <f t="shared" si="8"/>
        <v>0</v>
      </c>
      <c r="S20" s="43">
        <f t="shared" si="8"/>
        <v>5.3466000000000005</v>
      </c>
      <c r="T20" s="43">
        <f t="shared" si="8"/>
        <v>89.11</v>
      </c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>
        <v>7.0000000000000007E-2</v>
      </c>
      <c r="BB20" s="34">
        <f>T21</f>
        <v>89.11</v>
      </c>
      <c r="BC20" s="34"/>
      <c r="BD20" s="34"/>
      <c r="BE20" s="34"/>
      <c r="BF20" s="34"/>
      <c r="BG20" s="34"/>
      <c r="BH20" s="34"/>
      <c r="BI20" s="34"/>
      <c r="BJ20" s="34"/>
      <c r="BK20" s="35">
        <f>AD20+AJ20+AZ20+BB20+BF20+BH20</f>
        <v>89.11</v>
      </c>
      <c r="BL20" s="36">
        <v>42367</v>
      </c>
      <c r="BM20" s="36"/>
    </row>
    <row r="21" spans="1:65" s="52" customFormat="1" ht="201.75" customHeight="1" x14ac:dyDescent="0.25">
      <c r="A21" s="47"/>
      <c r="B21" s="42"/>
      <c r="C21" s="48"/>
      <c r="D21" s="48"/>
      <c r="E21" s="45"/>
      <c r="F21" s="42"/>
      <c r="G21" s="42"/>
      <c r="H21" s="42"/>
      <c r="I21" s="42"/>
      <c r="J21" s="42"/>
      <c r="K21" s="42"/>
      <c r="L21" s="45" t="s">
        <v>16</v>
      </c>
      <c r="M21" s="25">
        <f>BA20</f>
        <v>7.0000000000000007E-2</v>
      </c>
      <c r="N21" s="26">
        <f>1273*M21</f>
        <v>89.110000000000014</v>
      </c>
      <c r="O21" s="42"/>
      <c r="P21" s="26">
        <f>N21*0.08</f>
        <v>7.1288000000000009</v>
      </c>
      <c r="Q21" s="26">
        <f>N21*0.86</f>
        <v>76.634600000000006</v>
      </c>
      <c r="R21" s="26"/>
      <c r="S21" s="26">
        <f>N21*0.06</f>
        <v>5.3466000000000005</v>
      </c>
      <c r="T21" s="26">
        <f>SUM(P21:S21)</f>
        <v>89.11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50"/>
      <c r="BL21" s="51"/>
      <c r="BM21" s="51"/>
    </row>
    <row r="22" spans="1:65" s="18" customFormat="1" ht="167.25" customHeight="1" x14ac:dyDescent="0.25">
      <c r="A22" s="10" t="s">
        <v>57</v>
      </c>
      <c r="B22" s="11" t="s">
        <v>76</v>
      </c>
      <c r="C22" s="12">
        <v>466.1</v>
      </c>
      <c r="D22" s="12"/>
      <c r="E22" s="13">
        <v>14.5</v>
      </c>
      <c r="F22" s="11" t="s">
        <v>94</v>
      </c>
      <c r="G22" s="11" t="s">
        <v>41</v>
      </c>
      <c r="H22" s="11" t="s">
        <v>115</v>
      </c>
      <c r="I22" s="11" t="s">
        <v>131</v>
      </c>
      <c r="J22" s="11" t="s">
        <v>144</v>
      </c>
      <c r="K22" s="11"/>
      <c r="L22" s="13"/>
      <c r="M22" s="15"/>
      <c r="N22" s="46">
        <f>N23</f>
        <v>229.14</v>
      </c>
      <c r="O22" s="46">
        <f t="shared" ref="O22:T22" si="9">O23</f>
        <v>0</v>
      </c>
      <c r="P22" s="46">
        <f t="shared" si="9"/>
        <v>18.331199999999999</v>
      </c>
      <c r="Q22" s="46">
        <f t="shared" si="9"/>
        <v>197.06039999999999</v>
      </c>
      <c r="R22" s="46">
        <f t="shared" si="9"/>
        <v>0</v>
      </c>
      <c r="S22" s="46">
        <f t="shared" si="9"/>
        <v>13.748399999999998</v>
      </c>
      <c r="T22" s="46">
        <f t="shared" si="9"/>
        <v>229.14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>
        <v>0.18</v>
      </c>
      <c r="BB22" s="15">
        <f>T23</f>
        <v>229.14</v>
      </c>
      <c r="BC22" s="15"/>
      <c r="BD22" s="15"/>
      <c r="BE22" s="15"/>
      <c r="BF22" s="15"/>
      <c r="BG22" s="15"/>
      <c r="BH22" s="15"/>
      <c r="BI22" s="15"/>
      <c r="BJ22" s="15"/>
      <c r="BK22" s="16">
        <f>BB22</f>
        <v>229.14</v>
      </c>
      <c r="BL22" s="17">
        <v>42362</v>
      </c>
      <c r="BM22" s="17"/>
    </row>
    <row r="23" spans="1:65" s="9" customFormat="1" ht="167.25" customHeight="1" x14ac:dyDescent="0.25">
      <c r="A23" s="19"/>
      <c r="B23" s="20"/>
      <c r="C23" s="21"/>
      <c r="D23" s="21"/>
      <c r="E23" s="5"/>
      <c r="F23" s="20"/>
      <c r="G23" s="20"/>
      <c r="H23" s="20"/>
      <c r="I23" s="20"/>
      <c r="J23" s="20"/>
      <c r="K23" s="20"/>
      <c r="L23" s="5" t="s">
        <v>16</v>
      </c>
      <c r="M23" s="24">
        <f>BA22</f>
        <v>0.18</v>
      </c>
      <c r="N23" s="38">
        <f>M23*1273</f>
        <v>229.14</v>
      </c>
      <c r="O23" s="38"/>
      <c r="P23" s="38">
        <f>N23*0.08</f>
        <v>18.331199999999999</v>
      </c>
      <c r="Q23" s="38">
        <f>N23*0.86</f>
        <v>197.06039999999999</v>
      </c>
      <c r="R23" s="38">
        <v>0</v>
      </c>
      <c r="S23" s="38">
        <f>N23*0.06</f>
        <v>13.748399999999998</v>
      </c>
      <c r="T23" s="24">
        <f>SUM(P23:S23)</f>
        <v>229.14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7"/>
      <c r="BL23" s="8"/>
      <c r="BM23" s="8"/>
    </row>
    <row r="24" spans="1:65" s="37" customFormat="1" ht="240" x14ac:dyDescent="0.25">
      <c r="A24" s="28" t="s">
        <v>58</v>
      </c>
      <c r="B24" s="29" t="s">
        <v>77</v>
      </c>
      <c r="C24" s="30">
        <v>8332.65</v>
      </c>
      <c r="D24" s="30"/>
      <c r="E24" s="31">
        <v>15</v>
      </c>
      <c r="F24" s="29" t="s">
        <v>95</v>
      </c>
      <c r="G24" s="29" t="s">
        <v>46</v>
      </c>
      <c r="H24" s="29" t="s">
        <v>116</v>
      </c>
      <c r="I24" s="29" t="s">
        <v>47</v>
      </c>
      <c r="J24" s="29" t="s">
        <v>145</v>
      </c>
      <c r="K24" s="29" t="s">
        <v>184</v>
      </c>
      <c r="L24" s="31"/>
      <c r="M24" s="34"/>
      <c r="N24" s="33">
        <f>N25</f>
        <v>9.2000000000000011</v>
      </c>
      <c r="O24" s="33">
        <f t="shared" ref="O24:T24" si="10">O25</f>
        <v>0</v>
      </c>
      <c r="P24" s="33">
        <f t="shared" si="10"/>
        <v>0.26</v>
      </c>
      <c r="Q24" s="33">
        <f t="shared" si="10"/>
        <v>2.16</v>
      </c>
      <c r="R24" s="33">
        <f t="shared" si="10"/>
        <v>6.7</v>
      </c>
      <c r="S24" s="33">
        <f t="shared" si="10"/>
        <v>0.08</v>
      </c>
      <c r="T24" s="33">
        <f t="shared" si="10"/>
        <v>9.2000000000000011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 t="s">
        <v>180</v>
      </c>
      <c r="AZ24" s="34">
        <f>T25</f>
        <v>9.2000000000000011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>
        <f>AD24+AJ24+AZ24+BB24+BF24+BH24</f>
        <v>9.2000000000000011</v>
      </c>
      <c r="BL24" s="36">
        <v>42363</v>
      </c>
      <c r="BM24" s="34"/>
    </row>
    <row r="25" spans="1:65" s="52" customFormat="1" ht="255" customHeight="1" x14ac:dyDescent="0.25">
      <c r="A25" s="47"/>
      <c r="B25" s="42"/>
      <c r="C25" s="48"/>
      <c r="D25" s="48"/>
      <c r="E25" s="45"/>
      <c r="F25" s="42"/>
      <c r="G25" s="42"/>
      <c r="H25" s="42"/>
      <c r="I25" s="42"/>
      <c r="J25" s="42"/>
      <c r="K25" s="42"/>
      <c r="L25" s="45" t="s">
        <v>15</v>
      </c>
      <c r="M25" s="25" t="s">
        <v>180</v>
      </c>
      <c r="N25" s="27">
        <f>T25</f>
        <v>9.2000000000000011</v>
      </c>
      <c r="O25" s="27"/>
      <c r="P25" s="27">
        <v>0.26</v>
      </c>
      <c r="Q25" s="27">
        <f>1.16+1</f>
        <v>2.16</v>
      </c>
      <c r="R25" s="27">
        <v>6.7</v>
      </c>
      <c r="S25" s="27">
        <v>0.08</v>
      </c>
      <c r="T25" s="27">
        <f>SUM(P25:S25)</f>
        <v>9.2000000000000011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51"/>
      <c r="BM25" s="25"/>
    </row>
    <row r="26" spans="1:65" s="37" customFormat="1" ht="242.25" customHeight="1" x14ac:dyDescent="0.25">
      <c r="A26" s="28" t="s">
        <v>59</v>
      </c>
      <c r="B26" s="29" t="s">
        <v>78</v>
      </c>
      <c r="C26" s="30">
        <v>466.1</v>
      </c>
      <c r="D26" s="30"/>
      <c r="E26" s="31">
        <v>12</v>
      </c>
      <c r="F26" s="29" t="s">
        <v>96</v>
      </c>
      <c r="G26" s="29" t="s">
        <v>107</v>
      </c>
      <c r="H26" s="29" t="s">
        <v>117</v>
      </c>
      <c r="I26" s="29" t="s">
        <v>132</v>
      </c>
      <c r="J26" s="29" t="s">
        <v>146</v>
      </c>
      <c r="K26" s="29" t="s">
        <v>162</v>
      </c>
      <c r="L26" s="31"/>
      <c r="M26" s="34"/>
      <c r="N26" s="34">
        <f>SUM(N27:N29)</f>
        <v>611.93399999999997</v>
      </c>
      <c r="O26" s="34">
        <f t="shared" ref="O26:T26" si="11">SUM(O27:O29)</f>
        <v>0</v>
      </c>
      <c r="P26" s="34">
        <f t="shared" si="11"/>
        <v>48.954719999999995</v>
      </c>
      <c r="Q26" s="34">
        <f t="shared" si="11"/>
        <v>531.90019999999993</v>
      </c>
      <c r="R26" s="34">
        <f t="shared" si="11"/>
        <v>0</v>
      </c>
      <c r="S26" s="34">
        <f t="shared" si="11"/>
        <v>31.079079999999998</v>
      </c>
      <c r="T26" s="34">
        <f t="shared" si="11"/>
        <v>611.93399999999997</v>
      </c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>
        <v>7.0000000000000007E-2</v>
      </c>
      <c r="BB26" s="34">
        <f>T27</f>
        <v>89.11</v>
      </c>
      <c r="BC26" s="34"/>
      <c r="BD26" s="34"/>
      <c r="BE26" s="34">
        <v>0.04</v>
      </c>
      <c r="BF26" s="34">
        <f>T28</f>
        <v>5.4239999999999995</v>
      </c>
      <c r="BG26" s="44" t="s">
        <v>164</v>
      </c>
      <c r="BH26" s="34">
        <f>T29</f>
        <v>517.4</v>
      </c>
      <c r="BI26" s="34"/>
      <c r="BJ26" s="34"/>
      <c r="BK26" s="34">
        <f>AD26+AJ26+AZ26+BB26+BF26+BH26</f>
        <v>611.93399999999997</v>
      </c>
      <c r="BL26" s="36">
        <v>42364</v>
      </c>
      <c r="BM26" s="34"/>
    </row>
    <row r="27" spans="1:65" s="9" customFormat="1" ht="242.25" customHeight="1" x14ac:dyDescent="0.25">
      <c r="A27" s="19"/>
      <c r="B27" s="20"/>
      <c r="C27" s="21"/>
      <c r="D27" s="21"/>
      <c r="E27" s="5"/>
      <c r="F27" s="20"/>
      <c r="G27" s="20"/>
      <c r="H27" s="20"/>
      <c r="I27" s="20"/>
      <c r="J27" s="20"/>
      <c r="K27" s="20"/>
      <c r="L27" s="5" t="s">
        <v>16</v>
      </c>
      <c r="M27" s="24">
        <f>BA26</f>
        <v>7.0000000000000007E-2</v>
      </c>
      <c r="N27" s="23">
        <f>M27*1273</f>
        <v>89.110000000000014</v>
      </c>
      <c r="O27" s="20"/>
      <c r="P27" s="23">
        <f>N27*0.08</f>
        <v>7.1288000000000009</v>
      </c>
      <c r="Q27" s="23">
        <f>N27*0.86</f>
        <v>76.634600000000006</v>
      </c>
      <c r="R27" s="23">
        <v>0</v>
      </c>
      <c r="S27" s="23">
        <f>N27*0.06</f>
        <v>5.3466000000000005</v>
      </c>
      <c r="T27" s="23">
        <f>SUM(P27:S27)</f>
        <v>89.11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8"/>
      <c r="BM27" s="24"/>
    </row>
    <row r="28" spans="1:65" s="9" customFormat="1" ht="242.25" customHeight="1" x14ac:dyDescent="0.25">
      <c r="A28" s="19"/>
      <c r="B28" s="20"/>
      <c r="C28" s="21"/>
      <c r="D28" s="21"/>
      <c r="E28" s="5"/>
      <c r="F28" s="20"/>
      <c r="G28" s="20"/>
      <c r="H28" s="20"/>
      <c r="I28" s="20"/>
      <c r="J28" s="20"/>
      <c r="K28" s="20"/>
      <c r="L28" s="5" t="s">
        <v>163</v>
      </c>
      <c r="M28" s="24">
        <f>BE26</f>
        <v>0.04</v>
      </c>
      <c r="N28" s="23">
        <f>M28*135.6</f>
        <v>5.4239999999999995</v>
      </c>
      <c r="O28" s="23"/>
      <c r="P28" s="23">
        <f>N28*0.08</f>
        <v>0.43391999999999997</v>
      </c>
      <c r="Q28" s="23">
        <f>N28*0.9</f>
        <v>4.8815999999999997</v>
      </c>
      <c r="R28" s="23">
        <v>0</v>
      </c>
      <c r="S28" s="23">
        <f>N28*0.02</f>
        <v>0.10847999999999999</v>
      </c>
      <c r="T28" s="23">
        <f>SUM(P28:S28)</f>
        <v>5.4239999999999995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8"/>
      <c r="BM28" s="24"/>
    </row>
    <row r="29" spans="1:65" s="9" customFormat="1" ht="242.25" customHeight="1" x14ac:dyDescent="0.25">
      <c r="A29" s="19"/>
      <c r="B29" s="20"/>
      <c r="C29" s="21"/>
      <c r="D29" s="21"/>
      <c r="E29" s="5"/>
      <c r="F29" s="20"/>
      <c r="G29" s="20"/>
      <c r="H29" s="20"/>
      <c r="I29" s="20"/>
      <c r="J29" s="20"/>
      <c r="K29" s="20"/>
      <c r="L29" s="5" t="s">
        <v>188</v>
      </c>
      <c r="M29" s="24" t="s">
        <v>164</v>
      </c>
      <c r="N29" s="23">
        <f>0.3*1273+135.5</f>
        <v>517.4</v>
      </c>
      <c r="O29" s="23"/>
      <c r="P29" s="23">
        <f>0.3*1273*0.08+135.5*0.08</f>
        <v>41.391999999999996</v>
      </c>
      <c r="Q29" s="23">
        <f>1273*0.3*0.86+135.5*0.9</f>
        <v>450.38399999999996</v>
      </c>
      <c r="R29" s="23"/>
      <c r="S29" s="23">
        <f>1273*0.3*0.06+0.02*135.5</f>
        <v>25.623999999999999</v>
      </c>
      <c r="T29" s="23">
        <f>SUM(P29:S29)</f>
        <v>517.4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8"/>
      <c r="BM29" s="24"/>
    </row>
    <row r="30" spans="1:65" s="18" customFormat="1" ht="409.5" customHeight="1" x14ac:dyDescent="0.25">
      <c r="A30" s="10" t="s">
        <v>60</v>
      </c>
      <c r="B30" s="11" t="s">
        <v>79</v>
      </c>
      <c r="C30" s="12">
        <v>466.1</v>
      </c>
      <c r="D30" s="12"/>
      <c r="E30" s="13">
        <v>12</v>
      </c>
      <c r="F30" s="11" t="s">
        <v>97</v>
      </c>
      <c r="G30" s="11" t="s">
        <v>41</v>
      </c>
      <c r="H30" s="11" t="s">
        <v>118</v>
      </c>
      <c r="I30" s="11" t="s">
        <v>192</v>
      </c>
      <c r="J30" s="11" t="s">
        <v>147</v>
      </c>
      <c r="K30" s="11" t="s">
        <v>165</v>
      </c>
      <c r="L30" s="13"/>
      <c r="M30" s="15"/>
      <c r="N30" s="39">
        <f>SUM(N31)</f>
        <v>190.95</v>
      </c>
      <c r="O30" s="39">
        <f t="shared" ref="O30:T30" si="12">SUM(O31)</f>
        <v>0</v>
      </c>
      <c r="P30" s="39">
        <f t="shared" si="12"/>
        <v>15.276</v>
      </c>
      <c r="Q30" s="39">
        <f t="shared" si="12"/>
        <v>164.21699999999998</v>
      </c>
      <c r="R30" s="39">
        <f t="shared" si="12"/>
        <v>0</v>
      </c>
      <c r="S30" s="39">
        <f t="shared" si="12"/>
        <v>11.456999999999999</v>
      </c>
      <c r="T30" s="39">
        <f t="shared" si="12"/>
        <v>190.95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>
        <v>0.15</v>
      </c>
      <c r="BB30" s="15">
        <f>T31</f>
        <v>190.95</v>
      </c>
      <c r="BC30" s="15"/>
      <c r="BD30" s="15"/>
      <c r="BE30" s="15"/>
      <c r="BF30" s="15"/>
      <c r="BG30" s="15"/>
      <c r="BH30" s="15"/>
      <c r="BI30" s="15"/>
      <c r="BJ30" s="15"/>
      <c r="BK30" s="15">
        <f>BB30</f>
        <v>190.95</v>
      </c>
      <c r="BL30" s="17">
        <v>42360</v>
      </c>
      <c r="BM30" s="15" t="s">
        <v>166</v>
      </c>
    </row>
    <row r="31" spans="1:65" s="9" customFormat="1" ht="164.25" customHeight="1" x14ac:dyDescent="0.25">
      <c r="A31" s="19"/>
      <c r="B31" s="20"/>
      <c r="C31" s="21"/>
      <c r="D31" s="21"/>
      <c r="E31" s="5"/>
      <c r="F31" s="20"/>
      <c r="G31" s="20"/>
      <c r="H31" s="20"/>
      <c r="I31" s="20"/>
      <c r="J31" s="20"/>
      <c r="K31" s="20"/>
      <c r="L31" s="5" t="s">
        <v>16</v>
      </c>
      <c r="M31" s="24">
        <f>BA30</f>
        <v>0.15</v>
      </c>
      <c r="N31" s="23">
        <f>M31*1273</f>
        <v>190.95</v>
      </c>
      <c r="O31" s="20"/>
      <c r="P31" s="23">
        <f>N31*0.08</f>
        <v>15.276</v>
      </c>
      <c r="Q31" s="23">
        <f>N31*0.86</f>
        <v>164.21699999999998</v>
      </c>
      <c r="R31" s="23">
        <v>0</v>
      </c>
      <c r="S31" s="23">
        <f>N31*0.06</f>
        <v>11.456999999999999</v>
      </c>
      <c r="T31" s="23">
        <f>SUM(P31:S31)</f>
        <v>190.95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8"/>
      <c r="BM31" s="24"/>
    </row>
    <row r="32" spans="1:65" s="18" customFormat="1" ht="409.5" customHeight="1" x14ac:dyDescent="0.25">
      <c r="A32" s="10" t="s">
        <v>61</v>
      </c>
      <c r="B32" s="11" t="s">
        <v>80</v>
      </c>
      <c r="C32" s="12">
        <v>466.1</v>
      </c>
      <c r="D32" s="12"/>
      <c r="E32" s="13">
        <v>12</v>
      </c>
      <c r="F32" s="11" t="s">
        <v>98</v>
      </c>
      <c r="G32" s="11" t="s">
        <v>41</v>
      </c>
      <c r="H32" s="11" t="s">
        <v>119</v>
      </c>
      <c r="I32" s="11" t="s">
        <v>193</v>
      </c>
      <c r="J32" s="11" t="s">
        <v>147</v>
      </c>
      <c r="K32" s="11" t="s">
        <v>183</v>
      </c>
      <c r="L32" s="13"/>
      <c r="M32" s="15"/>
      <c r="N32" s="39"/>
      <c r="O32" s="11"/>
      <c r="P32" s="39"/>
      <c r="Q32" s="39"/>
      <c r="R32" s="39"/>
      <c r="S32" s="39"/>
      <c r="T32" s="3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>
        <v>0</v>
      </c>
      <c r="BL32" s="17">
        <v>42360</v>
      </c>
      <c r="BM32" s="15" t="s">
        <v>167</v>
      </c>
    </row>
    <row r="33" spans="1:65" s="37" customFormat="1" ht="309" customHeight="1" x14ac:dyDescent="0.25">
      <c r="A33" s="28" t="s">
        <v>62</v>
      </c>
      <c r="B33" s="29" t="s">
        <v>81</v>
      </c>
      <c r="C33" s="30">
        <v>466.1</v>
      </c>
      <c r="D33" s="30"/>
      <c r="E33" s="31">
        <v>12</v>
      </c>
      <c r="F33" s="29" t="s">
        <v>99</v>
      </c>
      <c r="G33" s="29" t="s">
        <v>41</v>
      </c>
      <c r="H33" s="29" t="s">
        <v>120</v>
      </c>
      <c r="I33" s="29" t="s">
        <v>47</v>
      </c>
      <c r="J33" s="29" t="s">
        <v>148</v>
      </c>
      <c r="K33" s="29" t="s">
        <v>181</v>
      </c>
      <c r="L33" s="31"/>
      <c r="M33" s="34"/>
      <c r="N33" s="43"/>
      <c r="O33" s="29"/>
      <c r="P33" s="43"/>
      <c r="Q33" s="43"/>
      <c r="R33" s="43"/>
      <c r="S33" s="43"/>
      <c r="T33" s="43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6">
        <v>42364</v>
      </c>
      <c r="BM33" s="34" t="s">
        <v>171</v>
      </c>
    </row>
    <row r="34" spans="1:65" s="37" customFormat="1" ht="239.25" customHeight="1" x14ac:dyDescent="0.25">
      <c r="A34" s="28" t="s">
        <v>63</v>
      </c>
      <c r="B34" s="29" t="s">
        <v>82</v>
      </c>
      <c r="C34" s="30">
        <v>466.1</v>
      </c>
      <c r="D34" s="30"/>
      <c r="E34" s="31">
        <v>10</v>
      </c>
      <c r="F34" s="29" t="s">
        <v>100</v>
      </c>
      <c r="G34" s="29" t="s">
        <v>42</v>
      </c>
      <c r="H34" s="29" t="s">
        <v>121</v>
      </c>
      <c r="I34" s="29" t="s">
        <v>133</v>
      </c>
      <c r="J34" s="29" t="s">
        <v>149</v>
      </c>
      <c r="K34" s="29" t="s">
        <v>182</v>
      </c>
      <c r="L34" s="31"/>
      <c r="M34" s="34"/>
      <c r="N34" s="43">
        <f>N35</f>
        <v>50.92</v>
      </c>
      <c r="O34" s="43">
        <f t="shared" ref="O34:T34" si="13">O35</f>
        <v>0</v>
      </c>
      <c r="P34" s="43">
        <f t="shared" si="13"/>
        <v>4.0735999999999999</v>
      </c>
      <c r="Q34" s="43">
        <f t="shared" si="13"/>
        <v>43.791200000000003</v>
      </c>
      <c r="R34" s="43">
        <f t="shared" si="13"/>
        <v>0</v>
      </c>
      <c r="S34" s="43">
        <f t="shared" si="13"/>
        <v>3.0552000000000001</v>
      </c>
      <c r="T34" s="43">
        <f t="shared" si="13"/>
        <v>50.92</v>
      </c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>
        <v>0.04</v>
      </c>
      <c r="BB34" s="34">
        <f>T35</f>
        <v>50.92</v>
      </c>
      <c r="BC34" s="34"/>
      <c r="BD34" s="34"/>
      <c r="BE34" s="34"/>
      <c r="BF34" s="34"/>
      <c r="BG34" s="34"/>
      <c r="BH34" s="34"/>
      <c r="BI34" s="34"/>
      <c r="BJ34" s="34"/>
      <c r="BK34" s="34">
        <f>AD34+AJ34+AZ34+BB34+BF34+BH34</f>
        <v>50.92</v>
      </c>
      <c r="BL34" s="36">
        <v>42364</v>
      </c>
      <c r="BM34" s="34"/>
    </row>
    <row r="35" spans="1:65" s="52" customFormat="1" ht="199.5" customHeight="1" x14ac:dyDescent="0.25">
      <c r="A35" s="47"/>
      <c r="B35" s="42"/>
      <c r="C35" s="48"/>
      <c r="D35" s="48"/>
      <c r="E35" s="45"/>
      <c r="F35" s="42"/>
      <c r="G35" s="42"/>
      <c r="H35" s="42"/>
      <c r="I35" s="42"/>
      <c r="J35" s="42"/>
      <c r="K35" s="42"/>
      <c r="L35" s="45" t="s">
        <v>16</v>
      </c>
      <c r="M35" s="25">
        <f>BA34</f>
        <v>0.04</v>
      </c>
      <c r="N35" s="26">
        <f>1273*M35</f>
        <v>50.92</v>
      </c>
      <c r="O35" s="26"/>
      <c r="P35" s="26">
        <f>N35*0.08</f>
        <v>4.0735999999999999</v>
      </c>
      <c r="Q35" s="26">
        <f>N35*0.86</f>
        <v>43.791200000000003</v>
      </c>
      <c r="R35" s="26"/>
      <c r="S35" s="26">
        <f>N35*0.06</f>
        <v>3.0552000000000001</v>
      </c>
      <c r="T35" s="26">
        <f>SUM(P35:S35)</f>
        <v>50.92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51"/>
      <c r="BM35" s="25"/>
    </row>
    <row r="36" spans="1:65" s="18" customFormat="1" ht="232.5" customHeight="1" x14ac:dyDescent="0.25">
      <c r="A36" s="10" t="s">
        <v>64</v>
      </c>
      <c r="B36" s="11" t="s">
        <v>83</v>
      </c>
      <c r="C36" s="12">
        <v>466.1</v>
      </c>
      <c r="D36" s="12"/>
      <c r="E36" s="13">
        <v>12</v>
      </c>
      <c r="F36" s="11" t="s">
        <v>101</v>
      </c>
      <c r="G36" s="11" t="s">
        <v>41</v>
      </c>
      <c r="H36" s="11" t="s">
        <v>122</v>
      </c>
      <c r="I36" s="11" t="s">
        <v>134</v>
      </c>
      <c r="J36" s="11" t="s">
        <v>48</v>
      </c>
      <c r="K36" s="11" t="s">
        <v>169</v>
      </c>
      <c r="L36" s="13"/>
      <c r="M36" s="15"/>
      <c r="N36" s="39"/>
      <c r="O36" s="11"/>
      <c r="P36" s="39"/>
      <c r="Q36" s="39"/>
      <c r="R36" s="39"/>
      <c r="S36" s="39"/>
      <c r="T36" s="39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>
        <v>0</v>
      </c>
      <c r="BL36" s="17">
        <v>42364</v>
      </c>
      <c r="BM36" s="15" t="s">
        <v>168</v>
      </c>
    </row>
    <row r="37" spans="1:65" s="18" customFormat="1" ht="216.75" customHeight="1" x14ac:dyDescent="0.25">
      <c r="A37" s="10" t="s">
        <v>65</v>
      </c>
      <c r="B37" s="11" t="s">
        <v>84</v>
      </c>
      <c r="C37" s="12">
        <v>466.1</v>
      </c>
      <c r="D37" s="12"/>
      <c r="E37" s="13">
        <v>12</v>
      </c>
      <c r="F37" s="11" t="s">
        <v>102</v>
      </c>
      <c r="G37" s="11" t="s">
        <v>41</v>
      </c>
      <c r="H37" s="11" t="s">
        <v>123</v>
      </c>
      <c r="I37" s="11" t="s">
        <v>135</v>
      </c>
      <c r="J37" s="11" t="s">
        <v>150</v>
      </c>
      <c r="K37" s="13" t="s">
        <v>170</v>
      </c>
      <c r="L37" s="13"/>
      <c r="M37" s="13"/>
      <c r="N37" s="39">
        <f>SUM(N38:N39)</f>
        <v>398.17199999999997</v>
      </c>
      <c r="O37" s="39">
        <f t="shared" ref="O37:T37" si="14">SUM(O38:O39)</f>
        <v>0</v>
      </c>
      <c r="P37" s="39">
        <f t="shared" si="14"/>
        <v>31.853760000000001</v>
      </c>
      <c r="Q37" s="39">
        <f t="shared" si="14"/>
        <v>343.07879999999994</v>
      </c>
      <c r="R37" s="39">
        <f t="shared" si="14"/>
        <v>0</v>
      </c>
      <c r="S37" s="39">
        <f t="shared" si="14"/>
        <v>23.239439999999998</v>
      </c>
      <c r="T37" s="39">
        <f t="shared" si="14"/>
        <v>398.17199999999997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3">
        <v>0.3</v>
      </c>
      <c r="BB37" s="14">
        <f>T38</f>
        <v>381.9</v>
      </c>
      <c r="BC37" s="14"/>
      <c r="BD37" s="13"/>
      <c r="BE37" s="13">
        <v>0.12</v>
      </c>
      <c r="BF37" s="14">
        <f>T39</f>
        <v>16.271999999999998</v>
      </c>
      <c r="BG37" s="13"/>
      <c r="BH37" s="13"/>
      <c r="BI37" s="14"/>
      <c r="BJ37" s="15"/>
      <c r="BK37" s="15">
        <f>BB37+BF37</f>
        <v>398.17199999999997</v>
      </c>
      <c r="BL37" s="17">
        <v>42364</v>
      </c>
      <c r="BM37" s="15"/>
    </row>
    <row r="38" spans="1:65" s="9" customFormat="1" ht="216.75" customHeight="1" x14ac:dyDescent="0.25">
      <c r="A38" s="19"/>
      <c r="B38" s="20"/>
      <c r="C38" s="21"/>
      <c r="D38" s="21"/>
      <c r="E38" s="5"/>
      <c r="F38" s="20"/>
      <c r="G38" s="20"/>
      <c r="H38" s="20"/>
      <c r="I38" s="20"/>
      <c r="J38" s="20"/>
      <c r="K38" s="5"/>
      <c r="L38" s="5" t="s">
        <v>16</v>
      </c>
      <c r="M38" s="5">
        <f>BA37</f>
        <v>0.3</v>
      </c>
      <c r="N38" s="22">
        <f>M38*1273</f>
        <v>381.9</v>
      </c>
      <c r="O38" s="5"/>
      <c r="P38" s="22">
        <f>N38*0.08</f>
        <v>30.552</v>
      </c>
      <c r="Q38" s="22">
        <f>N38*0.86</f>
        <v>328.43399999999997</v>
      </c>
      <c r="R38" s="22">
        <v>0</v>
      </c>
      <c r="S38" s="22">
        <f>N38*0.06</f>
        <v>22.913999999999998</v>
      </c>
      <c r="T38" s="22">
        <f>SUM(P38:S38)</f>
        <v>381.9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8"/>
      <c r="BM38" s="24"/>
    </row>
    <row r="39" spans="1:65" s="9" customFormat="1" ht="216.75" customHeight="1" x14ac:dyDescent="0.25">
      <c r="A39" s="19"/>
      <c r="B39" s="20"/>
      <c r="C39" s="21"/>
      <c r="D39" s="21"/>
      <c r="E39" s="5"/>
      <c r="F39" s="20"/>
      <c r="G39" s="20"/>
      <c r="H39" s="20"/>
      <c r="I39" s="20"/>
      <c r="J39" s="20"/>
      <c r="K39" s="5"/>
      <c r="L39" s="5" t="s">
        <v>163</v>
      </c>
      <c r="M39" s="5">
        <f>BE37</f>
        <v>0.12</v>
      </c>
      <c r="N39" s="23">
        <f>M39*135.6</f>
        <v>16.271999999999998</v>
      </c>
      <c r="O39" s="20"/>
      <c r="P39" s="23">
        <f>N39*0.08</f>
        <v>1.3017599999999998</v>
      </c>
      <c r="Q39" s="23">
        <f>N39*0.9</f>
        <v>14.644799999999998</v>
      </c>
      <c r="R39" s="23">
        <v>0</v>
      </c>
      <c r="S39" s="23">
        <f>N39*0.02</f>
        <v>0.32543999999999995</v>
      </c>
      <c r="T39" s="23">
        <f>SUM(P39:S39)</f>
        <v>16.271999999999998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8"/>
      <c r="BM39" s="24"/>
    </row>
    <row r="40" spans="1:65" s="18" customFormat="1" ht="409.6" customHeight="1" x14ac:dyDescent="0.25">
      <c r="A40" s="10" t="s">
        <v>66</v>
      </c>
      <c r="B40" s="11" t="s">
        <v>85</v>
      </c>
      <c r="C40" s="12">
        <v>466.1</v>
      </c>
      <c r="D40" s="12"/>
      <c r="E40" s="13">
        <v>5</v>
      </c>
      <c r="F40" s="11" t="s">
        <v>103</v>
      </c>
      <c r="G40" s="11" t="s">
        <v>41</v>
      </c>
      <c r="H40" s="11" t="s">
        <v>124</v>
      </c>
      <c r="I40" s="11" t="s">
        <v>194</v>
      </c>
      <c r="J40" s="11" t="s">
        <v>151</v>
      </c>
      <c r="K40" s="11" t="s">
        <v>172</v>
      </c>
      <c r="L40" s="13"/>
      <c r="M40" s="15"/>
      <c r="N40" s="39">
        <f>SUM(N41)</f>
        <v>254.60000000000002</v>
      </c>
      <c r="O40" s="39">
        <f t="shared" ref="O40:T40" si="15">SUM(O41)</f>
        <v>0</v>
      </c>
      <c r="P40" s="39">
        <f t="shared" si="15"/>
        <v>20.368000000000002</v>
      </c>
      <c r="Q40" s="39">
        <f t="shared" si="15"/>
        <v>218.95600000000002</v>
      </c>
      <c r="R40" s="39">
        <f t="shared" si="15"/>
        <v>0</v>
      </c>
      <c r="S40" s="39">
        <f t="shared" si="15"/>
        <v>15.276000000000002</v>
      </c>
      <c r="T40" s="39">
        <f t="shared" si="15"/>
        <v>254.60000000000002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>
        <v>0.2</v>
      </c>
      <c r="BB40" s="15">
        <f>T41</f>
        <v>254.60000000000002</v>
      </c>
      <c r="BC40" s="15"/>
      <c r="BD40" s="15"/>
      <c r="BE40" s="15"/>
      <c r="BF40" s="15"/>
      <c r="BG40" s="15"/>
      <c r="BH40" s="15"/>
      <c r="BI40" s="15"/>
      <c r="BJ40" s="15"/>
      <c r="BK40" s="15">
        <f>BB40</f>
        <v>254.60000000000002</v>
      </c>
      <c r="BL40" s="17">
        <v>42367</v>
      </c>
      <c r="BM40" s="15" t="s">
        <v>173</v>
      </c>
    </row>
    <row r="41" spans="1:65" s="9" customFormat="1" ht="167.25" customHeight="1" x14ac:dyDescent="0.25">
      <c r="A41" s="19"/>
      <c r="B41" s="20"/>
      <c r="C41" s="21"/>
      <c r="D41" s="21"/>
      <c r="E41" s="5"/>
      <c r="F41" s="20"/>
      <c r="G41" s="20"/>
      <c r="H41" s="20"/>
      <c r="I41" s="20"/>
      <c r="J41" s="20"/>
      <c r="K41" s="20"/>
      <c r="L41" s="5" t="s">
        <v>16</v>
      </c>
      <c r="M41" s="24">
        <f>BA40</f>
        <v>0.2</v>
      </c>
      <c r="N41" s="23">
        <f>M41*1273</f>
        <v>254.60000000000002</v>
      </c>
      <c r="O41" s="23"/>
      <c r="P41" s="23">
        <f>N41*0.08</f>
        <v>20.368000000000002</v>
      </c>
      <c r="Q41" s="23">
        <f>N41*0.86</f>
        <v>218.95600000000002</v>
      </c>
      <c r="R41" s="23">
        <v>0</v>
      </c>
      <c r="S41" s="23">
        <f>N41*0.06</f>
        <v>15.276000000000002</v>
      </c>
      <c r="T41" s="23">
        <f>SUM(P41:S41)</f>
        <v>254.60000000000002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8"/>
      <c r="BM41" s="24"/>
    </row>
    <row r="42" spans="1:65" s="18" customFormat="1" ht="309" customHeight="1" x14ac:dyDescent="0.25">
      <c r="A42" s="10" t="s">
        <v>67</v>
      </c>
      <c r="B42" s="11" t="s">
        <v>86</v>
      </c>
      <c r="C42" s="12">
        <v>466.1</v>
      </c>
      <c r="D42" s="12"/>
      <c r="E42" s="13">
        <v>10</v>
      </c>
      <c r="F42" s="11" t="s">
        <v>104</v>
      </c>
      <c r="G42" s="11" t="s">
        <v>41</v>
      </c>
      <c r="H42" s="11" t="s">
        <v>125</v>
      </c>
      <c r="I42" s="11" t="s">
        <v>47</v>
      </c>
      <c r="J42" s="11" t="s">
        <v>152</v>
      </c>
      <c r="K42" s="11" t="s">
        <v>187</v>
      </c>
      <c r="L42" s="13"/>
      <c r="M42" s="15"/>
      <c r="N42" s="39"/>
      <c r="O42" s="11"/>
      <c r="P42" s="39"/>
      <c r="Q42" s="39"/>
      <c r="R42" s="39"/>
      <c r="S42" s="39"/>
      <c r="T42" s="39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>
        <v>0</v>
      </c>
      <c r="BL42" s="17">
        <v>42367</v>
      </c>
      <c r="BM42" s="15" t="s">
        <v>171</v>
      </c>
    </row>
    <row r="43" spans="1:65" s="66" customFormat="1" ht="309" customHeight="1" x14ac:dyDescent="0.25">
      <c r="A43" s="60"/>
      <c r="B43" s="61"/>
      <c r="C43" s="62"/>
      <c r="D43" s="62"/>
      <c r="E43" s="63"/>
      <c r="F43" s="61"/>
      <c r="G43" s="61"/>
      <c r="H43" s="61"/>
      <c r="I43" s="68" t="s">
        <v>195</v>
      </c>
      <c r="J43" s="61"/>
      <c r="K43" s="61"/>
      <c r="L43" s="63"/>
      <c r="M43" s="64"/>
      <c r="N43" s="67">
        <f>N42+N40+N37+N36+N34+N33+N32+N30+N26+N24+N22+N20+N18+N17+N15+N13+N11+N8+N5+N3</f>
        <v>5101.0667400000002</v>
      </c>
      <c r="O43" s="67">
        <f t="shared" ref="O43:T43" si="16">O42+O40+O37+O36+O34+O33+O32+O30+O26+O24+O22+O20+O18+O17+O15+O13+O11+O8+O5+O3</f>
        <v>0</v>
      </c>
      <c r="P43" s="67">
        <f t="shared" si="16"/>
        <v>403.89603999999997</v>
      </c>
      <c r="Q43" s="67">
        <f t="shared" si="16"/>
        <v>4230.3909699999995</v>
      </c>
      <c r="R43" s="67">
        <f t="shared" si="16"/>
        <v>182.16496000000001</v>
      </c>
      <c r="S43" s="67">
        <f t="shared" si="16"/>
        <v>284.60349000000002</v>
      </c>
      <c r="T43" s="67">
        <f t="shared" si="16"/>
        <v>5101.0554600000005</v>
      </c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9">
        <f t="shared" ref="BK43" si="17">BK42+BK40+BK37+BK36+BK34+BK33+BK32+BK30+BK26+BK24+BK22+BK20+BK18+BK17+BK15+BK13+BK11+BK8+BK5+BK3</f>
        <v>5101.0554600000005</v>
      </c>
      <c r="BL43" s="65"/>
      <c r="BM43" s="64"/>
    </row>
    <row r="44" spans="1:65" s="18" customFormat="1" ht="309" customHeight="1" x14ac:dyDescent="0.25">
      <c r="A44" s="53"/>
      <c r="B44" s="54"/>
      <c r="C44" s="55"/>
      <c r="D44" s="55"/>
      <c r="E44" s="56"/>
      <c r="F44" s="54"/>
      <c r="G44" s="54"/>
      <c r="H44" s="54"/>
      <c r="I44" s="54"/>
      <c r="J44" s="54"/>
      <c r="K44" s="54"/>
      <c r="L44" s="56"/>
      <c r="M44" s="57"/>
      <c r="N44" s="58"/>
      <c r="O44" s="54"/>
      <c r="P44" s="58"/>
      <c r="Q44" s="58"/>
      <c r="R44" s="58"/>
      <c r="S44" s="58"/>
      <c r="T44" s="58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9"/>
      <c r="BM44" s="57"/>
    </row>
  </sheetData>
  <autoFilter ref="A2:BM2"/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BK31" sqref="BK31"/>
    </sheetView>
  </sheetViews>
  <sheetFormatPr defaultRowHeight="30" x14ac:dyDescent="0.4"/>
  <cols>
    <col min="1" max="1" width="30.28515625" style="1" customWidth="1"/>
    <col min="2" max="2" width="25.5703125" style="1" customWidth="1"/>
    <col min="3" max="3" width="32.5703125" style="1" customWidth="1"/>
    <col min="4" max="4" width="24" style="1" customWidth="1"/>
    <col min="5" max="5" width="16.42578125" style="1" customWidth="1"/>
    <col min="6" max="6" width="44.7109375" style="1" customWidth="1"/>
    <col min="7" max="7" width="20.7109375" style="1" customWidth="1"/>
    <col min="8" max="8" width="52.140625" style="1" customWidth="1"/>
    <col min="9" max="9" width="178.42578125" style="1" customWidth="1"/>
    <col min="10" max="10" width="168.28515625" style="1" customWidth="1"/>
    <col min="11" max="11" width="38.140625" style="1" customWidth="1"/>
    <col min="12" max="12" width="42.5703125" style="1" customWidth="1"/>
    <col min="13" max="13" width="44.85546875" style="1" customWidth="1"/>
    <col min="14" max="14" width="30" style="1" customWidth="1"/>
    <col min="15" max="15" width="0.140625" style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23.85546875" style="1" customWidth="1"/>
    <col min="31" max="31" width="5.5703125" style="1" hidden="1" customWidth="1"/>
    <col min="32" max="32" width="9.140625" style="1" hidden="1" customWidth="1"/>
    <col min="33" max="33" width="37.7109375" style="1" hidden="1" customWidth="1"/>
    <col min="34" max="34" width="7.140625" style="1" hidden="1" customWidth="1"/>
    <col min="35" max="35" width="21.5703125" style="1" customWidth="1"/>
    <col min="36" max="36" width="24.42578125" style="1" customWidth="1"/>
    <col min="37" max="37" width="19.28515625" style="1" hidden="1" customWidth="1"/>
    <col min="38" max="38" width="10.7109375" style="1" hidden="1" customWidth="1"/>
    <col min="39" max="39" width="12.7109375" style="1" hidden="1" customWidth="1"/>
    <col min="40" max="40" width="9.140625" style="1" hidden="1" customWidth="1"/>
    <col min="41" max="41" width="15.7109375" style="1" hidden="1" customWidth="1"/>
    <col min="42" max="43" width="9.140625" style="1" hidden="1" customWidth="1"/>
    <col min="44" max="44" width="22" style="1" hidden="1" customWidth="1"/>
    <col min="45" max="45" width="21.42578125" style="1" hidden="1" customWidth="1"/>
    <col min="46" max="46" width="23.42578125" style="1" hidden="1" customWidth="1"/>
    <col min="47" max="47" width="17.7109375" style="1" hidden="1" customWidth="1"/>
    <col min="48" max="48" width="14.85546875" style="1" hidden="1" customWidth="1"/>
    <col min="49" max="49" width="18.140625" style="1" hidden="1" customWidth="1"/>
    <col min="50" max="50" width="3.28515625" style="1" hidden="1" customWidth="1"/>
    <col min="51" max="51" width="42" style="1" customWidth="1"/>
    <col min="52" max="52" width="24.28515625" style="1" customWidth="1"/>
    <col min="53" max="53" width="39" style="1" customWidth="1"/>
    <col min="54" max="54" width="21.7109375" style="1" customWidth="1"/>
    <col min="55" max="55" width="23.140625" style="1" hidden="1" customWidth="1"/>
    <col min="56" max="56" width="18.140625" style="1" hidden="1" customWidth="1"/>
    <col min="57" max="57" width="25.85546875" style="1" customWidth="1"/>
    <col min="58" max="58" width="24.140625" style="1" customWidth="1"/>
    <col min="59" max="59" width="52.42578125" style="1" customWidth="1"/>
    <col min="60" max="60" width="22.140625" style="1" customWidth="1"/>
    <col min="61" max="61" width="11.42578125" style="1" hidden="1" customWidth="1"/>
    <col min="62" max="62" width="15.28515625" style="1" hidden="1" customWidth="1"/>
    <col min="63" max="63" width="31.5703125" style="3" customWidth="1"/>
    <col min="64" max="64" width="28.28515625" style="4" customWidth="1"/>
    <col min="65" max="65" width="71.140625" style="1" customWidth="1"/>
    <col min="66" max="16384" width="9.140625" style="1"/>
  </cols>
  <sheetData>
    <row r="1" spans="1:65" ht="60" x14ac:dyDescent="0.8">
      <c r="C1" s="70" t="s">
        <v>196</v>
      </c>
    </row>
    <row r="2" spans="1:65" s="9" customFormat="1" ht="282.75" customHeight="1" x14ac:dyDescent="0.25">
      <c r="A2" s="5" t="s">
        <v>0</v>
      </c>
      <c r="B2" s="5" t="s">
        <v>24</v>
      </c>
      <c r="C2" s="5" t="s">
        <v>25</v>
      </c>
      <c r="D2" s="5" t="s">
        <v>31</v>
      </c>
      <c r="E2" s="5" t="s">
        <v>27</v>
      </c>
      <c r="F2" s="5" t="s">
        <v>1</v>
      </c>
      <c r="G2" s="5" t="s">
        <v>2</v>
      </c>
      <c r="H2" s="5" t="s">
        <v>19</v>
      </c>
      <c r="I2" s="5" t="s">
        <v>23</v>
      </c>
      <c r="J2" s="5" t="s">
        <v>3</v>
      </c>
      <c r="K2" s="5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5" t="s">
        <v>4</v>
      </c>
      <c r="V2" s="5"/>
      <c r="W2" s="5" t="s">
        <v>22</v>
      </c>
      <c r="X2" s="5"/>
      <c r="Y2" s="5" t="s">
        <v>29</v>
      </c>
      <c r="Z2" s="5"/>
      <c r="AA2" s="5" t="s">
        <v>5</v>
      </c>
      <c r="AB2" s="5"/>
      <c r="AC2" s="5" t="s">
        <v>6</v>
      </c>
      <c r="AD2" s="5" t="s">
        <v>34</v>
      </c>
      <c r="AE2" s="5" t="s">
        <v>7</v>
      </c>
      <c r="AF2" s="5"/>
      <c r="AG2" s="5" t="s">
        <v>8</v>
      </c>
      <c r="AH2" s="5"/>
      <c r="AI2" s="5" t="s">
        <v>9</v>
      </c>
      <c r="AJ2" s="5" t="s">
        <v>34</v>
      </c>
      <c r="AK2" s="5" t="s">
        <v>10</v>
      </c>
      <c r="AL2" s="5"/>
      <c r="AM2" s="5" t="s">
        <v>11</v>
      </c>
      <c r="AN2" s="5"/>
      <c r="AO2" s="5" t="s">
        <v>10</v>
      </c>
      <c r="AP2" s="5"/>
      <c r="AQ2" s="5" t="s">
        <v>12</v>
      </c>
      <c r="AR2" s="5"/>
      <c r="AS2" s="5" t="s">
        <v>26</v>
      </c>
      <c r="AT2" s="5"/>
      <c r="AU2" s="5" t="s">
        <v>13</v>
      </c>
      <c r="AV2" s="5"/>
      <c r="AW2" s="5" t="s">
        <v>14</v>
      </c>
      <c r="AX2" s="5"/>
      <c r="AY2" s="5" t="s">
        <v>15</v>
      </c>
      <c r="AZ2" s="5" t="s">
        <v>34</v>
      </c>
      <c r="BA2" s="5" t="s">
        <v>16</v>
      </c>
      <c r="BB2" s="5" t="s">
        <v>40</v>
      </c>
      <c r="BC2" s="5" t="s">
        <v>17</v>
      </c>
      <c r="BD2" s="5"/>
      <c r="BE2" s="5" t="s">
        <v>163</v>
      </c>
      <c r="BF2" s="5" t="s">
        <v>34</v>
      </c>
      <c r="BG2" s="5" t="s">
        <v>188</v>
      </c>
      <c r="BH2" s="5" t="s">
        <v>34</v>
      </c>
      <c r="BI2" s="5" t="s">
        <v>30</v>
      </c>
      <c r="BJ2" s="5"/>
      <c r="BK2" s="7" t="s">
        <v>21</v>
      </c>
      <c r="BL2" s="8" t="s">
        <v>20</v>
      </c>
      <c r="BM2" s="5" t="s">
        <v>18</v>
      </c>
    </row>
    <row r="3" spans="1:65" s="18" customFormat="1" ht="314.25" customHeight="1" x14ac:dyDescent="0.25">
      <c r="A3" s="10" t="s">
        <v>49</v>
      </c>
      <c r="B3" s="11" t="s">
        <v>68</v>
      </c>
      <c r="C3" s="12">
        <v>171614.53</v>
      </c>
      <c r="D3" s="12"/>
      <c r="E3" s="13">
        <v>4.8</v>
      </c>
      <c r="F3" s="11" t="s">
        <v>87</v>
      </c>
      <c r="G3" s="11" t="s">
        <v>105</v>
      </c>
      <c r="H3" s="11" t="s">
        <v>108</v>
      </c>
      <c r="I3" s="11" t="s">
        <v>126</v>
      </c>
      <c r="J3" s="11" t="s">
        <v>136</v>
      </c>
      <c r="K3" s="13" t="s">
        <v>153</v>
      </c>
      <c r="L3" s="13"/>
      <c r="M3" s="13"/>
      <c r="N3" s="14">
        <f>N4</f>
        <v>65.642499999999998</v>
      </c>
      <c r="O3" s="14"/>
      <c r="P3" s="14">
        <f t="shared" ref="P3:T3" si="0">P4</f>
        <v>5.2514000000000003</v>
      </c>
      <c r="Q3" s="14">
        <f t="shared" si="0"/>
        <v>59.078249999999997</v>
      </c>
      <c r="R3" s="14">
        <f t="shared" si="0"/>
        <v>0</v>
      </c>
      <c r="S3" s="14">
        <f t="shared" si="0"/>
        <v>1.3128500000000001</v>
      </c>
      <c r="T3" s="14">
        <f t="shared" si="0"/>
        <v>65.642499999999998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3" t="s">
        <v>154</v>
      </c>
      <c r="BB3" s="14">
        <f>T4</f>
        <v>65.642499999999998</v>
      </c>
      <c r="BC3" s="14"/>
      <c r="BD3" s="15"/>
      <c r="BE3" s="15"/>
      <c r="BF3" s="15"/>
      <c r="BG3" s="15"/>
      <c r="BH3" s="15"/>
      <c r="BI3" s="15"/>
      <c r="BJ3" s="15"/>
      <c r="BK3" s="16">
        <f>BB3</f>
        <v>65.642499999999998</v>
      </c>
      <c r="BL3" s="17">
        <v>42546</v>
      </c>
      <c r="BM3" s="15"/>
    </row>
    <row r="4" spans="1:65" s="9" customFormat="1" ht="269.25" customHeight="1" x14ac:dyDescent="0.25">
      <c r="A4" s="19"/>
      <c r="B4" s="20"/>
      <c r="C4" s="21"/>
      <c r="D4" s="21"/>
      <c r="E4" s="5"/>
      <c r="F4" s="20"/>
      <c r="G4" s="20"/>
      <c r="H4" s="20"/>
      <c r="I4" s="20"/>
      <c r="J4" s="20"/>
      <c r="K4" s="5"/>
      <c r="L4" s="5" t="s">
        <v>16</v>
      </c>
      <c r="M4" s="45" t="s">
        <v>154</v>
      </c>
      <c r="N4" s="22">
        <f>(0.155*310+0.155*75)*1.1</f>
        <v>65.642499999999998</v>
      </c>
      <c r="O4" s="22"/>
      <c r="P4" s="23">
        <f>N4*0.08</f>
        <v>5.2514000000000003</v>
      </c>
      <c r="Q4" s="23">
        <f>N4*0.9</f>
        <v>59.078249999999997</v>
      </c>
      <c r="R4" s="23">
        <v>0</v>
      </c>
      <c r="S4" s="23">
        <f>N4*0.02</f>
        <v>1.3128500000000001</v>
      </c>
      <c r="T4" s="23">
        <f>SUM(P4:S4)</f>
        <v>65.642499999999998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7"/>
      <c r="BL4" s="8"/>
      <c r="BM4" s="24"/>
    </row>
    <row r="5" spans="1:65" s="18" customFormat="1" ht="324.75" customHeight="1" x14ac:dyDescent="0.25">
      <c r="A5" s="10" t="s">
        <v>50</v>
      </c>
      <c r="B5" s="11" t="s">
        <v>69</v>
      </c>
      <c r="C5" s="12">
        <v>466.1</v>
      </c>
      <c r="D5" s="12"/>
      <c r="E5" s="13">
        <v>2</v>
      </c>
      <c r="F5" s="11" t="s">
        <v>88</v>
      </c>
      <c r="G5" s="11" t="s">
        <v>106</v>
      </c>
      <c r="H5" s="11" t="s">
        <v>109</v>
      </c>
      <c r="I5" s="11" t="s">
        <v>127</v>
      </c>
      <c r="J5" s="11" t="s">
        <v>137</v>
      </c>
      <c r="K5" s="11" t="s">
        <v>155</v>
      </c>
      <c r="L5" s="13"/>
      <c r="M5" s="15"/>
      <c r="N5" s="14">
        <f>N6+N7</f>
        <v>114.72824</v>
      </c>
      <c r="O5" s="14"/>
      <c r="P5" s="14">
        <f t="shared" ref="P5:S5" si="1">P6+P7</f>
        <v>8.250160000000001</v>
      </c>
      <c r="Q5" s="14">
        <f t="shared" si="1"/>
        <v>58.746719999999996</v>
      </c>
      <c r="R5" s="14">
        <f t="shared" si="1"/>
        <v>43.866240000000005</v>
      </c>
      <c r="S5" s="14">
        <f t="shared" si="1"/>
        <v>3.8651200000000001</v>
      </c>
      <c r="T5" s="14">
        <f>T6+T7</f>
        <v>114.72824</v>
      </c>
      <c r="U5" s="15"/>
      <c r="V5" s="15"/>
      <c r="W5" s="15"/>
      <c r="X5" s="15"/>
      <c r="Y5" s="15"/>
      <c r="Z5" s="15"/>
      <c r="AA5" s="15"/>
      <c r="AB5" s="15"/>
      <c r="AC5" s="15" t="s">
        <v>156</v>
      </c>
      <c r="AD5" s="15">
        <f>T6</f>
        <v>54.251999999999995</v>
      </c>
      <c r="AE5" s="15"/>
      <c r="AF5" s="15"/>
      <c r="AG5" s="15"/>
      <c r="AH5" s="15"/>
      <c r="AI5" s="15">
        <v>1</v>
      </c>
      <c r="AJ5" s="15">
        <f>T7</f>
        <v>60.476240000000004</v>
      </c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4"/>
      <c r="BJ5" s="15"/>
      <c r="BK5" s="16">
        <f>AD5+AJ5</f>
        <v>114.72824</v>
      </c>
      <c r="BL5" s="17">
        <v>42361</v>
      </c>
      <c r="BM5" s="15"/>
    </row>
    <row r="6" spans="1:65" s="9" customFormat="1" ht="285" customHeight="1" x14ac:dyDescent="0.25">
      <c r="A6" s="19"/>
      <c r="B6" s="20"/>
      <c r="C6" s="21"/>
      <c r="D6" s="21"/>
      <c r="E6" s="5"/>
      <c r="F6" s="20"/>
      <c r="G6" s="20"/>
      <c r="H6" s="20"/>
      <c r="I6" s="20"/>
      <c r="J6" s="20"/>
      <c r="K6" s="20"/>
      <c r="L6" s="5" t="s">
        <v>6</v>
      </c>
      <c r="M6" s="25" t="s">
        <v>156</v>
      </c>
      <c r="N6" s="38">
        <f>0.033*1644</f>
        <v>54.252000000000002</v>
      </c>
      <c r="O6" s="38"/>
      <c r="P6" s="38">
        <f>N6*0.08</f>
        <v>4.34016</v>
      </c>
      <c r="Q6" s="38">
        <f>N6*0.86</f>
        <v>46.65672</v>
      </c>
      <c r="R6" s="38">
        <v>0</v>
      </c>
      <c r="S6" s="38">
        <f>N6*0.06</f>
        <v>3.2551200000000002</v>
      </c>
      <c r="T6" s="24">
        <f>SUM(P6:S6)</f>
        <v>54.251999999999995</v>
      </c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2"/>
      <c r="BJ6" s="24"/>
      <c r="BK6" s="7"/>
      <c r="BL6" s="8"/>
      <c r="BM6" s="24"/>
    </row>
    <row r="7" spans="1:65" s="9" customFormat="1" ht="285" customHeight="1" x14ac:dyDescent="0.25">
      <c r="A7" s="19"/>
      <c r="B7" s="20"/>
      <c r="C7" s="21"/>
      <c r="D7" s="21"/>
      <c r="E7" s="5"/>
      <c r="F7" s="20"/>
      <c r="G7" s="20"/>
      <c r="H7" s="20"/>
      <c r="I7" s="20"/>
      <c r="J7" s="20"/>
      <c r="K7" s="20"/>
      <c r="L7" s="5" t="s">
        <v>9</v>
      </c>
      <c r="M7" s="25">
        <v>1</v>
      </c>
      <c r="N7" s="26">
        <f>T7</f>
        <v>60.476240000000004</v>
      </c>
      <c r="O7" s="26"/>
      <c r="P7" s="26">
        <v>3.91</v>
      </c>
      <c r="Q7" s="26">
        <v>12.09</v>
      </c>
      <c r="R7" s="26">
        <f>40.92*1.072</f>
        <v>43.866240000000005</v>
      </c>
      <c r="S7" s="26">
        <v>0.61</v>
      </c>
      <c r="T7" s="27">
        <f t="shared" ref="T7" si="2">SUM(P7:S7)</f>
        <v>60.476240000000004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2"/>
      <c r="BJ7" s="24"/>
      <c r="BK7" s="7"/>
      <c r="BL7" s="8"/>
      <c r="BM7" s="24"/>
    </row>
    <row r="8" spans="1:65" s="18" customFormat="1" ht="192" customHeight="1" x14ac:dyDescent="0.25">
      <c r="A8" s="10" t="s">
        <v>55</v>
      </c>
      <c r="B8" s="11" t="s">
        <v>74</v>
      </c>
      <c r="C8" s="12">
        <v>466.1</v>
      </c>
      <c r="D8" s="12"/>
      <c r="E8" s="13">
        <v>15</v>
      </c>
      <c r="F8" s="11" t="s">
        <v>93</v>
      </c>
      <c r="G8" s="11" t="s">
        <v>41</v>
      </c>
      <c r="H8" s="11" t="s">
        <v>44</v>
      </c>
      <c r="I8" s="11" t="s">
        <v>129</v>
      </c>
      <c r="J8" s="11" t="s">
        <v>142</v>
      </c>
      <c r="K8" s="11" t="s">
        <v>161</v>
      </c>
      <c r="L8" s="11"/>
      <c r="M8" s="11"/>
      <c r="N8" s="39">
        <f>N9</f>
        <v>318.25</v>
      </c>
      <c r="O8" s="11"/>
      <c r="P8" s="39">
        <f t="shared" ref="P8:T8" si="3">P9</f>
        <v>25.46</v>
      </c>
      <c r="Q8" s="39">
        <f t="shared" si="3"/>
        <v>273.69499999999999</v>
      </c>
      <c r="R8" s="39">
        <f t="shared" si="3"/>
        <v>0</v>
      </c>
      <c r="S8" s="39">
        <f t="shared" si="3"/>
        <v>19.094999999999999</v>
      </c>
      <c r="T8" s="39">
        <f t="shared" si="3"/>
        <v>318.25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>
        <v>0.25</v>
      </c>
      <c r="BB8" s="15">
        <f>T9</f>
        <v>318.25</v>
      </c>
      <c r="BC8" s="15"/>
      <c r="BD8" s="15"/>
      <c r="BE8" s="15"/>
      <c r="BF8" s="15"/>
      <c r="BG8" s="15"/>
      <c r="BH8" s="15"/>
      <c r="BI8" s="15"/>
      <c r="BJ8" s="15"/>
      <c r="BK8" s="16">
        <f>BB8</f>
        <v>318.25</v>
      </c>
      <c r="BL8" s="17">
        <v>42334</v>
      </c>
      <c r="BM8" s="17"/>
    </row>
    <row r="9" spans="1:65" s="9" customFormat="1" ht="192" customHeight="1" x14ac:dyDescent="0.25">
      <c r="A9" s="19"/>
      <c r="B9" s="20"/>
      <c r="C9" s="21"/>
      <c r="D9" s="21"/>
      <c r="E9" s="5"/>
      <c r="F9" s="20"/>
      <c r="G9" s="20"/>
      <c r="H9" s="20"/>
      <c r="I9" s="20"/>
      <c r="J9" s="20"/>
      <c r="K9" s="42"/>
      <c r="L9" s="5" t="s">
        <v>16</v>
      </c>
      <c r="M9" s="25">
        <v>0.25</v>
      </c>
      <c r="N9" s="27">
        <f>0.25*1273</f>
        <v>318.25</v>
      </c>
      <c r="O9" s="27"/>
      <c r="P9" s="38">
        <f>N9*0.08</f>
        <v>25.46</v>
      </c>
      <c r="Q9" s="38">
        <f>N9*0.86</f>
        <v>273.69499999999999</v>
      </c>
      <c r="R9" s="38">
        <v>0</v>
      </c>
      <c r="S9" s="38">
        <f>N9*0.06</f>
        <v>19.094999999999999</v>
      </c>
      <c r="T9" s="24">
        <f>SUM(P9:S9)</f>
        <v>318.25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7"/>
      <c r="BL9" s="8"/>
      <c r="BM9" s="8"/>
    </row>
    <row r="10" spans="1:65" s="18" customFormat="1" ht="239.25" customHeight="1" x14ac:dyDescent="0.25">
      <c r="A10" s="10" t="s">
        <v>56</v>
      </c>
      <c r="B10" s="11" t="s">
        <v>75</v>
      </c>
      <c r="C10" s="12">
        <v>81854.210000000006</v>
      </c>
      <c r="D10" s="12"/>
      <c r="E10" s="13">
        <v>10</v>
      </c>
      <c r="F10" s="11" t="s">
        <v>92</v>
      </c>
      <c r="G10" s="11" t="s">
        <v>41</v>
      </c>
      <c r="H10" s="11" t="s">
        <v>114</v>
      </c>
      <c r="I10" s="11" t="s">
        <v>130</v>
      </c>
      <c r="J10" s="11" t="s">
        <v>143</v>
      </c>
      <c r="K10" s="11" t="s">
        <v>185</v>
      </c>
      <c r="L10" s="13"/>
      <c r="M10" s="15"/>
      <c r="N10" s="39">
        <f>N11</f>
        <v>89.110000000000014</v>
      </c>
      <c r="O10" s="39">
        <f t="shared" ref="O10:T10" si="4">O11</f>
        <v>0</v>
      </c>
      <c r="P10" s="39">
        <f t="shared" si="4"/>
        <v>7.1288000000000009</v>
      </c>
      <c r="Q10" s="39">
        <f t="shared" si="4"/>
        <v>76.634600000000006</v>
      </c>
      <c r="R10" s="39">
        <f t="shared" si="4"/>
        <v>0</v>
      </c>
      <c r="S10" s="39">
        <f t="shared" si="4"/>
        <v>5.3466000000000005</v>
      </c>
      <c r="T10" s="39">
        <f t="shared" si="4"/>
        <v>89.11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>
        <v>7.0000000000000007E-2</v>
      </c>
      <c r="BB10" s="15">
        <f>T11</f>
        <v>89.11</v>
      </c>
      <c r="BC10" s="15"/>
      <c r="BD10" s="15"/>
      <c r="BE10" s="15"/>
      <c r="BF10" s="15"/>
      <c r="BG10" s="15"/>
      <c r="BH10" s="15"/>
      <c r="BI10" s="15"/>
      <c r="BJ10" s="15"/>
      <c r="BK10" s="16">
        <f>AD10+AJ10+AZ10+BB10+BF10+BH10</f>
        <v>89.11</v>
      </c>
      <c r="BL10" s="17">
        <v>42367</v>
      </c>
      <c r="BM10" s="17"/>
    </row>
    <row r="11" spans="1:65" s="52" customFormat="1" ht="201.75" customHeight="1" x14ac:dyDescent="0.25">
      <c r="A11" s="47"/>
      <c r="B11" s="42"/>
      <c r="C11" s="48"/>
      <c r="D11" s="48"/>
      <c r="E11" s="45"/>
      <c r="F11" s="42"/>
      <c r="G11" s="42"/>
      <c r="H11" s="42"/>
      <c r="I11" s="42"/>
      <c r="J11" s="42"/>
      <c r="K11" s="42"/>
      <c r="L11" s="45" t="s">
        <v>16</v>
      </c>
      <c r="M11" s="25">
        <f>BA10</f>
        <v>7.0000000000000007E-2</v>
      </c>
      <c r="N11" s="26">
        <f>1273*M11</f>
        <v>89.110000000000014</v>
      </c>
      <c r="O11" s="42"/>
      <c r="P11" s="26">
        <f>N11*0.08</f>
        <v>7.1288000000000009</v>
      </c>
      <c r="Q11" s="26">
        <f>N11*0.86</f>
        <v>76.634600000000006</v>
      </c>
      <c r="R11" s="26"/>
      <c r="S11" s="26">
        <f>N11*0.06</f>
        <v>5.3466000000000005</v>
      </c>
      <c r="T11" s="26">
        <f>SUM(P11:S11)</f>
        <v>89.11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50"/>
      <c r="BL11" s="51"/>
      <c r="BM11" s="51"/>
    </row>
    <row r="12" spans="1:65" s="18" customFormat="1" ht="167.25" customHeight="1" x14ac:dyDescent="0.25">
      <c r="A12" s="10" t="s">
        <v>57</v>
      </c>
      <c r="B12" s="11" t="s">
        <v>76</v>
      </c>
      <c r="C12" s="12">
        <v>466.1</v>
      </c>
      <c r="D12" s="12"/>
      <c r="E12" s="13">
        <v>14.5</v>
      </c>
      <c r="F12" s="11" t="s">
        <v>94</v>
      </c>
      <c r="G12" s="11" t="s">
        <v>41</v>
      </c>
      <c r="H12" s="11" t="s">
        <v>115</v>
      </c>
      <c r="I12" s="11" t="s">
        <v>131</v>
      </c>
      <c r="J12" s="11" t="s">
        <v>144</v>
      </c>
      <c r="K12" s="11"/>
      <c r="L12" s="13"/>
      <c r="M12" s="15"/>
      <c r="N12" s="46">
        <f>N13</f>
        <v>229.14</v>
      </c>
      <c r="O12" s="46">
        <f t="shared" ref="O12:T12" si="5">O13</f>
        <v>0</v>
      </c>
      <c r="P12" s="46">
        <f t="shared" si="5"/>
        <v>18.331199999999999</v>
      </c>
      <c r="Q12" s="46">
        <f t="shared" si="5"/>
        <v>197.06039999999999</v>
      </c>
      <c r="R12" s="46">
        <f t="shared" si="5"/>
        <v>0</v>
      </c>
      <c r="S12" s="46">
        <f t="shared" si="5"/>
        <v>13.748399999999998</v>
      </c>
      <c r="T12" s="46">
        <f t="shared" si="5"/>
        <v>229.14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>
        <v>0.18</v>
      </c>
      <c r="BB12" s="15">
        <f>T13</f>
        <v>229.14</v>
      </c>
      <c r="BC12" s="15"/>
      <c r="BD12" s="15"/>
      <c r="BE12" s="15"/>
      <c r="BF12" s="15"/>
      <c r="BG12" s="15"/>
      <c r="BH12" s="15"/>
      <c r="BI12" s="15"/>
      <c r="BJ12" s="15"/>
      <c r="BK12" s="16">
        <f>BB12</f>
        <v>229.14</v>
      </c>
      <c r="BL12" s="17">
        <v>42362</v>
      </c>
      <c r="BM12" s="17"/>
    </row>
    <row r="13" spans="1:65" s="9" customFormat="1" ht="167.25" customHeight="1" x14ac:dyDescent="0.25">
      <c r="A13" s="19"/>
      <c r="B13" s="20"/>
      <c r="C13" s="21"/>
      <c r="D13" s="21"/>
      <c r="E13" s="5"/>
      <c r="F13" s="20"/>
      <c r="G13" s="20"/>
      <c r="H13" s="20"/>
      <c r="I13" s="20"/>
      <c r="J13" s="20"/>
      <c r="K13" s="20"/>
      <c r="L13" s="5" t="s">
        <v>16</v>
      </c>
      <c r="M13" s="24">
        <f>BA12</f>
        <v>0.18</v>
      </c>
      <c r="N13" s="38">
        <f>M13*1273</f>
        <v>229.14</v>
      </c>
      <c r="O13" s="38"/>
      <c r="P13" s="38">
        <f>N13*0.08</f>
        <v>18.331199999999999</v>
      </c>
      <c r="Q13" s="38">
        <f>N13*0.86</f>
        <v>197.06039999999999</v>
      </c>
      <c r="R13" s="38">
        <v>0</v>
      </c>
      <c r="S13" s="38">
        <f>N13*0.06</f>
        <v>13.748399999999998</v>
      </c>
      <c r="T13" s="24">
        <f>SUM(P13:S13)</f>
        <v>229.14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7"/>
      <c r="BL13" s="8"/>
      <c r="BM13" s="8"/>
    </row>
    <row r="14" spans="1:65" s="18" customFormat="1" ht="240" x14ac:dyDescent="0.25">
      <c r="A14" s="10" t="s">
        <v>58</v>
      </c>
      <c r="B14" s="11" t="s">
        <v>77</v>
      </c>
      <c r="C14" s="12">
        <v>8332.65</v>
      </c>
      <c r="D14" s="12"/>
      <c r="E14" s="13">
        <v>15</v>
      </c>
      <c r="F14" s="11" t="s">
        <v>95</v>
      </c>
      <c r="G14" s="11" t="s">
        <v>46</v>
      </c>
      <c r="H14" s="11" t="s">
        <v>116</v>
      </c>
      <c r="I14" s="11" t="s">
        <v>47</v>
      </c>
      <c r="J14" s="11" t="s">
        <v>145</v>
      </c>
      <c r="K14" s="11" t="s">
        <v>184</v>
      </c>
      <c r="L14" s="13"/>
      <c r="M14" s="15"/>
      <c r="N14" s="14">
        <f>N15</f>
        <v>9.2000000000000011</v>
      </c>
      <c r="O14" s="14">
        <f t="shared" ref="O14:T14" si="6">O15</f>
        <v>0</v>
      </c>
      <c r="P14" s="14">
        <f t="shared" si="6"/>
        <v>0.26</v>
      </c>
      <c r="Q14" s="14">
        <f t="shared" si="6"/>
        <v>2.16</v>
      </c>
      <c r="R14" s="14">
        <f t="shared" si="6"/>
        <v>6.7</v>
      </c>
      <c r="S14" s="14">
        <f t="shared" si="6"/>
        <v>0.08</v>
      </c>
      <c r="T14" s="14">
        <f t="shared" si="6"/>
        <v>9.2000000000000011</v>
      </c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 t="s">
        <v>180</v>
      </c>
      <c r="AZ14" s="15">
        <f>T15</f>
        <v>9.2000000000000011</v>
      </c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>
        <f>AD14+AJ14+AZ14+BB14+BF14+BH14</f>
        <v>9.2000000000000011</v>
      </c>
      <c r="BL14" s="17">
        <v>42363</v>
      </c>
      <c r="BM14" s="15"/>
    </row>
    <row r="15" spans="1:65" s="52" customFormat="1" ht="255" customHeight="1" x14ac:dyDescent="0.25">
      <c r="A15" s="47"/>
      <c r="B15" s="42"/>
      <c r="C15" s="48"/>
      <c r="D15" s="48"/>
      <c r="E15" s="45"/>
      <c r="F15" s="42"/>
      <c r="G15" s="42"/>
      <c r="H15" s="42"/>
      <c r="I15" s="42"/>
      <c r="J15" s="42"/>
      <c r="K15" s="42"/>
      <c r="L15" s="45" t="s">
        <v>15</v>
      </c>
      <c r="M15" s="25" t="s">
        <v>180</v>
      </c>
      <c r="N15" s="27">
        <f>T15</f>
        <v>9.2000000000000011</v>
      </c>
      <c r="O15" s="27"/>
      <c r="P15" s="27">
        <v>0.26</v>
      </c>
      <c r="Q15" s="27">
        <f>1.16+1</f>
        <v>2.16</v>
      </c>
      <c r="R15" s="27">
        <v>6.7</v>
      </c>
      <c r="S15" s="27">
        <v>0.08</v>
      </c>
      <c r="T15" s="27">
        <f>SUM(P15:S15)</f>
        <v>9.2000000000000011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51"/>
      <c r="BM15" s="25"/>
    </row>
    <row r="16" spans="1:65" s="18" customFormat="1" ht="242.25" customHeight="1" x14ac:dyDescent="0.25">
      <c r="A16" s="10" t="s">
        <v>59</v>
      </c>
      <c r="B16" s="11" t="s">
        <v>78</v>
      </c>
      <c r="C16" s="12">
        <v>466.1</v>
      </c>
      <c r="D16" s="12"/>
      <c r="E16" s="13">
        <v>12</v>
      </c>
      <c r="F16" s="11" t="s">
        <v>96</v>
      </c>
      <c r="G16" s="11" t="s">
        <v>107</v>
      </c>
      <c r="H16" s="11" t="s">
        <v>117</v>
      </c>
      <c r="I16" s="11" t="s">
        <v>132</v>
      </c>
      <c r="J16" s="11" t="s">
        <v>146</v>
      </c>
      <c r="K16" s="11" t="s">
        <v>162</v>
      </c>
      <c r="L16" s="13"/>
      <c r="M16" s="15"/>
      <c r="N16" s="15">
        <f>SUM(N17:N19)</f>
        <v>611.93399999999997</v>
      </c>
      <c r="O16" s="15">
        <f t="shared" ref="O16:T16" si="7">SUM(O17:O19)</f>
        <v>0</v>
      </c>
      <c r="P16" s="15">
        <f t="shared" si="7"/>
        <v>41.169919999999998</v>
      </c>
      <c r="Q16" s="15">
        <f t="shared" si="7"/>
        <v>442.79360000000003</v>
      </c>
      <c r="R16" s="15">
        <f t="shared" si="7"/>
        <v>0</v>
      </c>
      <c r="S16" s="15">
        <f t="shared" si="7"/>
        <v>30.66048</v>
      </c>
      <c r="T16" s="15">
        <f t="shared" si="7"/>
        <v>514.62400000000002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>
        <v>7.0000000000000007E-2</v>
      </c>
      <c r="BB16" s="15">
        <f>T17</f>
        <v>89.11</v>
      </c>
      <c r="BC16" s="15"/>
      <c r="BD16" s="15"/>
      <c r="BE16" s="15">
        <v>0.04</v>
      </c>
      <c r="BF16" s="15">
        <f>T18</f>
        <v>5.4239999999999995</v>
      </c>
      <c r="BG16" s="15" t="s">
        <v>164</v>
      </c>
      <c r="BH16" s="15">
        <f>T19</f>
        <v>420.09</v>
      </c>
      <c r="BI16" s="15"/>
      <c r="BJ16" s="15"/>
      <c r="BK16" s="15">
        <f>AD16+AJ16+AZ16+BB16+BF16+BH16</f>
        <v>514.62400000000002</v>
      </c>
      <c r="BL16" s="17">
        <v>42364</v>
      </c>
      <c r="BM16" s="15"/>
    </row>
    <row r="17" spans="1:65" s="9" customFormat="1" ht="242.25" customHeight="1" x14ac:dyDescent="0.25">
      <c r="A17" s="19"/>
      <c r="B17" s="20"/>
      <c r="C17" s="21"/>
      <c r="D17" s="21"/>
      <c r="E17" s="5"/>
      <c r="F17" s="20"/>
      <c r="G17" s="20"/>
      <c r="H17" s="20"/>
      <c r="I17" s="20"/>
      <c r="J17" s="20"/>
      <c r="K17" s="20"/>
      <c r="L17" s="5" t="s">
        <v>16</v>
      </c>
      <c r="M17" s="24">
        <f>BA16</f>
        <v>7.0000000000000007E-2</v>
      </c>
      <c r="N17" s="23">
        <f>M17*1273</f>
        <v>89.110000000000014</v>
      </c>
      <c r="O17" s="20"/>
      <c r="P17" s="23">
        <f>N17*0.08</f>
        <v>7.1288000000000009</v>
      </c>
      <c r="Q17" s="23">
        <f>N17*0.86</f>
        <v>76.634600000000006</v>
      </c>
      <c r="R17" s="23">
        <v>0</v>
      </c>
      <c r="S17" s="23">
        <f>N17*0.06</f>
        <v>5.3466000000000005</v>
      </c>
      <c r="T17" s="23">
        <f>SUM(P17:S17)</f>
        <v>89.11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8"/>
      <c r="BM17" s="24"/>
    </row>
    <row r="18" spans="1:65" s="9" customFormat="1" ht="242.25" customHeight="1" x14ac:dyDescent="0.25">
      <c r="A18" s="19"/>
      <c r="B18" s="20"/>
      <c r="C18" s="21"/>
      <c r="D18" s="21"/>
      <c r="E18" s="5"/>
      <c r="F18" s="20"/>
      <c r="G18" s="20"/>
      <c r="H18" s="20"/>
      <c r="I18" s="20"/>
      <c r="J18" s="20"/>
      <c r="K18" s="20"/>
      <c r="L18" s="5" t="s">
        <v>163</v>
      </c>
      <c r="M18" s="24">
        <f>BE16</f>
        <v>0.04</v>
      </c>
      <c r="N18" s="23">
        <f>M18*135.6</f>
        <v>5.4239999999999995</v>
      </c>
      <c r="O18" s="23"/>
      <c r="P18" s="23">
        <f>N18*0.08</f>
        <v>0.43391999999999997</v>
      </c>
      <c r="Q18" s="23">
        <f>N18*0.9</f>
        <v>4.8815999999999997</v>
      </c>
      <c r="R18" s="23">
        <v>0</v>
      </c>
      <c r="S18" s="23">
        <f>N18*0.02</f>
        <v>0.10847999999999999</v>
      </c>
      <c r="T18" s="23">
        <f>SUM(P18:S18)</f>
        <v>5.4239999999999995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8"/>
      <c r="BM18" s="24"/>
    </row>
    <row r="19" spans="1:65" s="9" customFormat="1" ht="242.25" customHeight="1" x14ac:dyDescent="0.25">
      <c r="A19" s="19"/>
      <c r="B19" s="20"/>
      <c r="C19" s="21"/>
      <c r="D19" s="21"/>
      <c r="E19" s="5"/>
      <c r="F19" s="20"/>
      <c r="G19" s="20"/>
      <c r="H19" s="20"/>
      <c r="I19" s="20"/>
      <c r="J19" s="20"/>
      <c r="K19" s="20"/>
      <c r="L19" s="5" t="s">
        <v>188</v>
      </c>
      <c r="M19" s="24" t="s">
        <v>164</v>
      </c>
      <c r="N19" s="23">
        <f>0.3*1273+135.5</f>
        <v>517.4</v>
      </c>
      <c r="O19" s="23"/>
      <c r="P19" s="23">
        <f>1273*0.3*0.08*1.1</f>
        <v>33.607199999999999</v>
      </c>
      <c r="Q19" s="23">
        <f>1273*0.3*0.86*1.1</f>
        <v>361.2774</v>
      </c>
      <c r="R19" s="23"/>
      <c r="S19" s="23">
        <f>1273*0.3*0.06*1.1</f>
        <v>25.205400000000001</v>
      </c>
      <c r="T19" s="23">
        <f>SUM(P19:S19)</f>
        <v>420.09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8"/>
      <c r="BM19" s="24"/>
    </row>
    <row r="20" spans="1:65" s="18" customFormat="1" ht="409.5" customHeight="1" x14ac:dyDescent="0.25">
      <c r="A20" s="10" t="s">
        <v>60</v>
      </c>
      <c r="B20" s="11" t="s">
        <v>79</v>
      </c>
      <c r="C20" s="12">
        <v>466.1</v>
      </c>
      <c r="D20" s="12"/>
      <c r="E20" s="13">
        <v>12</v>
      </c>
      <c r="F20" s="11" t="s">
        <v>97</v>
      </c>
      <c r="G20" s="11" t="s">
        <v>41</v>
      </c>
      <c r="H20" s="11" t="s">
        <v>118</v>
      </c>
      <c r="I20" s="11" t="s">
        <v>192</v>
      </c>
      <c r="J20" s="11" t="s">
        <v>147</v>
      </c>
      <c r="K20" s="11" t="s">
        <v>165</v>
      </c>
      <c r="L20" s="13"/>
      <c r="M20" s="15"/>
      <c r="N20" s="39">
        <f>SUM(N21)</f>
        <v>190.95</v>
      </c>
      <c r="O20" s="39">
        <f t="shared" ref="O20:T20" si="8">SUM(O21)</f>
        <v>0</v>
      </c>
      <c r="P20" s="39">
        <f t="shared" si="8"/>
        <v>15.276</v>
      </c>
      <c r="Q20" s="39">
        <f t="shared" si="8"/>
        <v>164.21699999999998</v>
      </c>
      <c r="R20" s="39">
        <f t="shared" si="8"/>
        <v>0</v>
      </c>
      <c r="S20" s="39">
        <f t="shared" si="8"/>
        <v>11.456999999999999</v>
      </c>
      <c r="T20" s="39">
        <f t="shared" si="8"/>
        <v>190.95</v>
      </c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>
        <v>0.15</v>
      </c>
      <c r="BB20" s="15">
        <f>T21</f>
        <v>190.95</v>
      </c>
      <c r="BC20" s="15"/>
      <c r="BD20" s="15"/>
      <c r="BE20" s="15"/>
      <c r="BF20" s="15"/>
      <c r="BG20" s="15"/>
      <c r="BH20" s="15"/>
      <c r="BI20" s="15"/>
      <c r="BJ20" s="15"/>
      <c r="BK20" s="15">
        <f>BB20</f>
        <v>190.95</v>
      </c>
      <c r="BL20" s="17">
        <v>42360</v>
      </c>
      <c r="BM20" s="15" t="s">
        <v>166</v>
      </c>
    </row>
    <row r="21" spans="1:65" s="9" customFormat="1" ht="164.25" customHeight="1" x14ac:dyDescent="0.25">
      <c r="A21" s="19"/>
      <c r="B21" s="20"/>
      <c r="C21" s="21"/>
      <c r="D21" s="21"/>
      <c r="E21" s="5"/>
      <c r="F21" s="20"/>
      <c r="G21" s="20"/>
      <c r="H21" s="20"/>
      <c r="I21" s="20"/>
      <c r="J21" s="20"/>
      <c r="K21" s="20"/>
      <c r="L21" s="5" t="s">
        <v>16</v>
      </c>
      <c r="M21" s="24">
        <f>BA20</f>
        <v>0.15</v>
      </c>
      <c r="N21" s="23">
        <f>M21*1273</f>
        <v>190.95</v>
      </c>
      <c r="O21" s="20"/>
      <c r="P21" s="23">
        <f>N21*0.08</f>
        <v>15.276</v>
      </c>
      <c r="Q21" s="23">
        <f>N21*0.86</f>
        <v>164.21699999999998</v>
      </c>
      <c r="R21" s="23">
        <v>0</v>
      </c>
      <c r="S21" s="23">
        <f>N21*0.06</f>
        <v>11.456999999999999</v>
      </c>
      <c r="T21" s="23">
        <f>SUM(P21:S21)</f>
        <v>190.95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8"/>
      <c r="BM21" s="24"/>
    </row>
    <row r="22" spans="1:65" s="18" customFormat="1" ht="409.5" customHeight="1" x14ac:dyDescent="0.25">
      <c r="A22" s="10" t="s">
        <v>61</v>
      </c>
      <c r="B22" s="11" t="s">
        <v>80</v>
      </c>
      <c r="C22" s="12">
        <v>466.1</v>
      </c>
      <c r="D22" s="12"/>
      <c r="E22" s="13">
        <v>12</v>
      </c>
      <c r="F22" s="11" t="s">
        <v>98</v>
      </c>
      <c r="G22" s="11" t="s">
        <v>41</v>
      </c>
      <c r="H22" s="11" t="s">
        <v>119</v>
      </c>
      <c r="I22" s="11" t="s">
        <v>193</v>
      </c>
      <c r="J22" s="11" t="s">
        <v>147</v>
      </c>
      <c r="K22" s="11" t="s">
        <v>183</v>
      </c>
      <c r="L22" s="13"/>
      <c r="M22" s="15"/>
      <c r="N22" s="39"/>
      <c r="O22" s="11"/>
      <c r="P22" s="39"/>
      <c r="Q22" s="39"/>
      <c r="R22" s="39"/>
      <c r="S22" s="39"/>
      <c r="T22" s="39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>
        <v>0</v>
      </c>
      <c r="BL22" s="17">
        <v>42360</v>
      </c>
      <c r="BM22" s="15" t="s">
        <v>167</v>
      </c>
    </row>
    <row r="23" spans="1:65" s="18" customFormat="1" ht="239.25" customHeight="1" x14ac:dyDescent="0.25">
      <c r="A23" s="10" t="s">
        <v>63</v>
      </c>
      <c r="B23" s="11" t="s">
        <v>82</v>
      </c>
      <c r="C23" s="12">
        <v>466.1</v>
      </c>
      <c r="D23" s="12"/>
      <c r="E23" s="13">
        <v>10</v>
      </c>
      <c r="F23" s="11" t="s">
        <v>100</v>
      </c>
      <c r="G23" s="11" t="s">
        <v>42</v>
      </c>
      <c r="H23" s="11" t="s">
        <v>121</v>
      </c>
      <c r="I23" s="11" t="s">
        <v>133</v>
      </c>
      <c r="J23" s="11" t="s">
        <v>149</v>
      </c>
      <c r="K23" s="11" t="s">
        <v>182</v>
      </c>
      <c r="L23" s="13"/>
      <c r="M23" s="15"/>
      <c r="N23" s="39">
        <f>N24</f>
        <v>50.92</v>
      </c>
      <c r="O23" s="39">
        <f t="shared" ref="O23:T23" si="9">O24</f>
        <v>0</v>
      </c>
      <c r="P23" s="39">
        <f t="shared" si="9"/>
        <v>4.0735999999999999</v>
      </c>
      <c r="Q23" s="39">
        <f t="shared" si="9"/>
        <v>43.791200000000003</v>
      </c>
      <c r="R23" s="39">
        <f t="shared" si="9"/>
        <v>0</v>
      </c>
      <c r="S23" s="39">
        <f t="shared" si="9"/>
        <v>3.0552000000000001</v>
      </c>
      <c r="T23" s="39">
        <f t="shared" si="9"/>
        <v>50.92</v>
      </c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>
        <v>0.04</v>
      </c>
      <c r="BB23" s="15">
        <f>T24</f>
        <v>50.92</v>
      </c>
      <c r="BC23" s="15"/>
      <c r="BD23" s="15"/>
      <c r="BE23" s="15"/>
      <c r="BF23" s="15"/>
      <c r="BG23" s="15"/>
      <c r="BH23" s="15"/>
      <c r="BI23" s="15"/>
      <c r="BJ23" s="15"/>
      <c r="BK23" s="15">
        <f>AD23+AJ23+AZ23+BB23+BF23+BH23</f>
        <v>50.92</v>
      </c>
      <c r="BL23" s="17">
        <v>42364</v>
      </c>
      <c r="BM23" s="15"/>
    </row>
    <row r="24" spans="1:65" s="52" customFormat="1" ht="199.5" customHeight="1" x14ac:dyDescent="0.25">
      <c r="A24" s="47"/>
      <c r="B24" s="42"/>
      <c r="C24" s="48"/>
      <c r="D24" s="48"/>
      <c r="E24" s="45"/>
      <c r="F24" s="42"/>
      <c r="G24" s="42"/>
      <c r="H24" s="42"/>
      <c r="I24" s="42"/>
      <c r="J24" s="42"/>
      <c r="K24" s="42"/>
      <c r="L24" s="45" t="s">
        <v>16</v>
      </c>
      <c r="M24" s="25">
        <f>BA23</f>
        <v>0.04</v>
      </c>
      <c r="N24" s="26">
        <f>1273*M24</f>
        <v>50.92</v>
      </c>
      <c r="O24" s="26"/>
      <c r="P24" s="26">
        <f>N24*0.08</f>
        <v>4.0735999999999999</v>
      </c>
      <c r="Q24" s="26">
        <f>N24*0.86</f>
        <v>43.791200000000003</v>
      </c>
      <c r="R24" s="26"/>
      <c r="S24" s="26">
        <f>N24*0.06</f>
        <v>3.0552000000000001</v>
      </c>
      <c r="T24" s="26">
        <f>SUM(P24:S24)</f>
        <v>50.92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51"/>
      <c r="BM24" s="25"/>
    </row>
    <row r="25" spans="1:65" s="18" customFormat="1" ht="216.75" customHeight="1" x14ac:dyDescent="0.25">
      <c r="A25" s="10" t="s">
        <v>65</v>
      </c>
      <c r="B25" s="11" t="s">
        <v>84</v>
      </c>
      <c r="C25" s="12">
        <v>466.1</v>
      </c>
      <c r="D25" s="12"/>
      <c r="E25" s="13">
        <v>12</v>
      </c>
      <c r="F25" s="11" t="s">
        <v>102</v>
      </c>
      <c r="G25" s="11" t="s">
        <v>41</v>
      </c>
      <c r="H25" s="11" t="s">
        <v>123</v>
      </c>
      <c r="I25" s="11" t="s">
        <v>135</v>
      </c>
      <c r="J25" s="11" t="s">
        <v>150</v>
      </c>
      <c r="K25" s="13" t="s">
        <v>170</v>
      </c>
      <c r="L25" s="13"/>
      <c r="M25" s="13"/>
      <c r="N25" s="39">
        <f>SUM(N26:N27)</f>
        <v>398.17199999999997</v>
      </c>
      <c r="O25" s="39">
        <f t="shared" ref="O25:T25" si="10">SUM(O26:O27)</f>
        <v>0</v>
      </c>
      <c r="P25" s="39">
        <f t="shared" si="10"/>
        <v>31.853760000000001</v>
      </c>
      <c r="Q25" s="39">
        <f t="shared" si="10"/>
        <v>343.07879999999994</v>
      </c>
      <c r="R25" s="39">
        <f t="shared" si="10"/>
        <v>0</v>
      </c>
      <c r="S25" s="39">
        <f t="shared" si="10"/>
        <v>23.239439999999998</v>
      </c>
      <c r="T25" s="39">
        <f t="shared" si="10"/>
        <v>398.17199999999997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3">
        <v>0.3</v>
      </c>
      <c r="BB25" s="14">
        <f>T26</f>
        <v>381.9</v>
      </c>
      <c r="BC25" s="14"/>
      <c r="BD25" s="13"/>
      <c r="BE25" s="13">
        <v>0.12</v>
      </c>
      <c r="BF25" s="14">
        <f>T27</f>
        <v>16.271999999999998</v>
      </c>
      <c r="BG25" s="13"/>
      <c r="BH25" s="13"/>
      <c r="BI25" s="14"/>
      <c r="BJ25" s="15"/>
      <c r="BK25" s="15">
        <f>BB25+BF25</f>
        <v>398.17199999999997</v>
      </c>
      <c r="BL25" s="17">
        <v>42364</v>
      </c>
      <c r="BM25" s="15"/>
    </row>
    <row r="26" spans="1:65" s="9" customFormat="1" ht="216.75" customHeight="1" x14ac:dyDescent="0.25">
      <c r="A26" s="19"/>
      <c r="B26" s="20"/>
      <c r="C26" s="21"/>
      <c r="D26" s="21"/>
      <c r="E26" s="5"/>
      <c r="F26" s="20"/>
      <c r="G26" s="20"/>
      <c r="H26" s="20"/>
      <c r="I26" s="20"/>
      <c r="J26" s="20"/>
      <c r="K26" s="5"/>
      <c r="L26" s="5" t="s">
        <v>16</v>
      </c>
      <c r="M26" s="5">
        <f>BA25</f>
        <v>0.3</v>
      </c>
      <c r="N26" s="22">
        <f>M26*1273</f>
        <v>381.9</v>
      </c>
      <c r="O26" s="5"/>
      <c r="P26" s="22">
        <f>N26*0.08</f>
        <v>30.552</v>
      </c>
      <c r="Q26" s="22">
        <f>N26*0.86</f>
        <v>328.43399999999997</v>
      </c>
      <c r="R26" s="22">
        <v>0</v>
      </c>
      <c r="S26" s="22">
        <f>N26*0.06</f>
        <v>22.913999999999998</v>
      </c>
      <c r="T26" s="22">
        <f>SUM(P26:S26)</f>
        <v>381.9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8"/>
      <c r="BM26" s="24"/>
    </row>
    <row r="27" spans="1:65" s="9" customFormat="1" ht="216.75" customHeight="1" x14ac:dyDescent="0.25">
      <c r="A27" s="19"/>
      <c r="B27" s="20"/>
      <c r="C27" s="21"/>
      <c r="D27" s="21"/>
      <c r="E27" s="5"/>
      <c r="F27" s="20"/>
      <c r="G27" s="20"/>
      <c r="H27" s="20"/>
      <c r="I27" s="20"/>
      <c r="J27" s="20"/>
      <c r="K27" s="5"/>
      <c r="L27" s="5" t="s">
        <v>163</v>
      </c>
      <c r="M27" s="5">
        <f>BE25</f>
        <v>0.12</v>
      </c>
      <c r="N27" s="23">
        <f>M27*135.6</f>
        <v>16.271999999999998</v>
      </c>
      <c r="O27" s="20"/>
      <c r="P27" s="23">
        <f>N27*0.08</f>
        <v>1.3017599999999998</v>
      </c>
      <c r="Q27" s="23">
        <f>N27*0.9</f>
        <v>14.644799999999998</v>
      </c>
      <c r="R27" s="23">
        <v>0</v>
      </c>
      <c r="S27" s="23">
        <f>N27*0.02</f>
        <v>0.32543999999999995</v>
      </c>
      <c r="T27" s="23">
        <f>SUM(P27:S27)</f>
        <v>16.271999999999998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8"/>
      <c r="BM27" s="24"/>
    </row>
    <row r="28" spans="1:65" s="18" customFormat="1" ht="409.6" customHeight="1" x14ac:dyDescent="0.25">
      <c r="A28" s="10" t="s">
        <v>66</v>
      </c>
      <c r="B28" s="11" t="s">
        <v>85</v>
      </c>
      <c r="C28" s="12">
        <v>466.1</v>
      </c>
      <c r="D28" s="12"/>
      <c r="E28" s="13">
        <v>5</v>
      </c>
      <c r="F28" s="11" t="s">
        <v>103</v>
      </c>
      <c r="G28" s="11" t="s">
        <v>41</v>
      </c>
      <c r="H28" s="11" t="s">
        <v>124</v>
      </c>
      <c r="I28" s="11" t="s">
        <v>194</v>
      </c>
      <c r="J28" s="11" t="s">
        <v>151</v>
      </c>
      <c r="K28" s="11" t="s">
        <v>172</v>
      </c>
      <c r="L28" s="13"/>
      <c r="M28" s="15"/>
      <c r="N28" s="39">
        <f>SUM(N29)</f>
        <v>254.60000000000002</v>
      </c>
      <c r="O28" s="39">
        <f t="shared" ref="O28:T28" si="11">SUM(O29)</f>
        <v>0</v>
      </c>
      <c r="P28" s="39">
        <f t="shared" si="11"/>
        <v>20.368000000000002</v>
      </c>
      <c r="Q28" s="39">
        <f t="shared" si="11"/>
        <v>218.95600000000002</v>
      </c>
      <c r="R28" s="39">
        <f t="shared" si="11"/>
        <v>0</v>
      </c>
      <c r="S28" s="39">
        <f t="shared" si="11"/>
        <v>15.276000000000002</v>
      </c>
      <c r="T28" s="39">
        <f t="shared" si="11"/>
        <v>254.60000000000002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>
        <v>0.2</v>
      </c>
      <c r="BB28" s="15">
        <f>T29</f>
        <v>254.60000000000002</v>
      </c>
      <c r="BC28" s="15"/>
      <c r="BD28" s="15"/>
      <c r="BE28" s="15"/>
      <c r="BF28" s="15"/>
      <c r="BG28" s="15"/>
      <c r="BH28" s="15"/>
      <c r="BI28" s="15"/>
      <c r="BJ28" s="15"/>
      <c r="BK28" s="15">
        <f>BB28</f>
        <v>254.60000000000002</v>
      </c>
      <c r="BL28" s="17">
        <v>42367</v>
      </c>
      <c r="BM28" s="15" t="s">
        <v>173</v>
      </c>
    </row>
    <row r="29" spans="1:65" s="9" customFormat="1" ht="167.25" customHeight="1" x14ac:dyDescent="0.25">
      <c r="A29" s="19"/>
      <c r="B29" s="20"/>
      <c r="C29" s="21"/>
      <c r="D29" s="21"/>
      <c r="E29" s="5"/>
      <c r="F29" s="20"/>
      <c r="G29" s="20"/>
      <c r="H29" s="20"/>
      <c r="I29" s="20"/>
      <c r="J29" s="20"/>
      <c r="K29" s="20"/>
      <c r="L29" s="5" t="s">
        <v>16</v>
      </c>
      <c r="M29" s="24">
        <f>BA28</f>
        <v>0.2</v>
      </c>
      <c r="N29" s="23">
        <f>M29*1273</f>
        <v>254.60000000000002</v>
      </c>
      <c r="O29" s="23"/>
      <c r="P29" s="23">
        <f>N29*0.08</f>
        <v>20.368000000000002</v>
      </c>
      <c r="Q29" s="23">
        <f>N29*0.86</f>
        <v>218.95600000000002</v>
      </c>
      <c r="R29" s="23">
        <v>0</v>
      </c>
      <c r="S29" s="23">
        <f>N29*0.06</f>
        <v>15.276000000000002</v>
      </c>
      <c r="T29" s="23">
        <f>SUM(P29:S29)</f>
        <v>254.60000000000002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8"/>
      <c r="BM29" s="24"/>
    </row>
    <row r="30" spans="1:65" s="66" customFormat="1" ht="309" customHeight="1" x14ac:dyDescent="0.25">
      <c r="A30" s="60"/>
      <c r="B30" s="61"/>
      <c r="C30" s="62"/>
      <c r="D30" s="62"/>
      <c r="E30" s="63"/>
      <c r="F30" s="61"/>
      <c r="G30" s="61"/>
      <c r="H30" s="61"/>
      <c r="I30" s="68" t="s">
        <v>195</v>
      </c>
      <c r="J30" s="61"/>
      <c r="K30" s="61"/>
      <c r="L30" s="63"/>
      <c r="M30" s="64"/>
      <c r="N30" s="67">
        <f>N28+N25+N23+N22+N20+N16+N14+N12+N10+N8+N5+N3</f>
        <v>2332.6467399999997</v>
      </c>
      <c r="O30" s="67">
        <f t="shared" ref="O30:BK30" si="12">O28+O25+O23+O22+O20+O16+O14+O12+O10+O8+O5+O3</f>
        <v>0</v>
      </c>
      <c r="P30" s="67">
        <f t="shared" si="12"/>
        <v>177.42284000000001</v>
      </c>
      <c r="Q30" s="67">
        <f t="shared" si="12"/>
        <v>1880.2115700000002</v>
      </c>
      <c r="R30" s="67">
        <f t="shared" si="12"/>
        <v>50.566240000000008</v>
      </c>
      <c r="S30" s="67">
        <f t="shared" si="12"/>
        <v>127.13609</v>
      </c>
      <c r="T30" s="67">
        <f t="shared" si="12"/>
        <v>2235.3367399999993</v>
      </c>
      <c r="U30" s="67">
        <f t="shared" si="12"/>
        <v>0</v>
      </c>
      <c r="V30" s="67">
        <f t="shared" si="12"/>
        <v>0</v>
      </c>
      <c r="W30" s="67">
        <f t="shared" si="12"/>
        <v>0</v>
      </c>
      <c r="X30" s="67">
        <f t="shared" si="12"/>
        <v>0</v>
      </c>
      <c r="Y30" s="67">
        <f t="shared" si="12"/>
        <v>0</v>
      </c>
      <c r="Z30" s="67">
        <f t="shared" si="12"/>
        <v>0</v>
      </c>
      <c r="AA30" s="67">
        <f t="shared" si="12"/>
        <v>0</v>
      </c>
      <c r="AB30" s="67">
        <f t="shared" si="12"/>
        <v>0</v>
      </c>
      <c r="AC30" s="67"/>
      <c r="AD30" s="67">
        <f t="shared" si="12"/>
        <v>54.251999999999995</v>
      </c>
      <c r="AE30" s="67">
        <f t="shared" si="12"/>
        <v>0</v>
      </c>
      <c r="AF30" s="67">
        <f t="shared" si="12"/>
        <v>0</v>
      </c>
      <c r="AG30" s="67">
        <f t="shared" si="12"/>
        <v>0</v>
      </c>
      <c r="AH30" s="67">
        <f t="shared" si="12"/>
        <v>0</v>
      </c>
      <c r="AI30" s="67"/>
      <c r="AJ30" s="67">
        <f t="shared" si="12"/>
        <v>60.476240000000004</v>
      </c>
      <c r="AK30" s="67">
        <f t="shared" si="12"/>
        <v>0</v>
      </c>
      <c r="AL30" s="67">
        <f t="shared" si="12"/>
        <v>0</v>
      </c>
      <c r="AM30" s="67">
        <f t="shared" si="12"/>
        <v>0</v>
      </c>
      <c r="AN30" s="67">
        <f t="shared" si="12"/>
        <v>0</v>
      </c>
      <c r="AO30" s="67">
        <f t="shared" si="12"/>
        <v>0</v>
      </c>
      <c r="AP30" s="67">
        <f t="shared" si="12"/>
        <v>0</v>
      </c>
      <c r="AQ30" s="67">
        <f t="shared" si="12"/>
        <v>0</v>
      </c>
      <c r="AR30" s="67">
        <f t="shared" si="12"/>
        <v>0</v>
      </c>
      <c r="AS30" s="67">
        <f t="shared" si="12"/>
        <v>0</v>
      </c>
      <c r="AT30" s="67">
        <f t="shared" si="12"/>
        <v>0</v>
      </c>
      <c r="AU30" s="67">
        <f t="shared" si="12"/>
        <v>0</v>
      </c>
      <c r="AV30" s="67">
        <f t="shared" si="12"/>
        <v>0</v>
      </c>
      <c r="AW30" s="67">
        <f t="shared" si="12"/>
        <v>0</v>
      </c>
      <c r="AX30" s="67">
        <f t="shared" si="12"/>
        <v>0</v>
      </c>
      <c r="AY30" s="67"/>
      <c r="AZ30" s="67">
        <f t="shared" si="12"/>
        <v>9.2000000000000011</v>
      </c>
      <c r="BA30" s="67"/>
      <c r="BB30" s="67">
        <f t="shared" si="12"/>
        <v>1669.6224999999997</v>
      </c>
      <c r="BC30" s="67">
        <f t="shared" si="12"/>
        <v>0</v>
      </c>
      <c r="BD30" s="67">
        <f t="shared" si="12"/>
        <v>0</v>
      </c>
      <c r="BE30" s="67"/>
      <c r="BF30" s="67">
        <f t="shared" si="12"/>
        <v>21.695999999999998</v>
      </c>
      <c r="BG30" s="67"/>
      <c r="BH30" s="67">
        <f t="shared" si="12"/>
        <v>420.09</v>
      </c>
      <c r="BI30" s="67">
        <f t="shared" si="12"/>
        <v>0</v>
      </c>
      <c r="BJ30" s="67">
        <f t="shared" si="12"/>
        <v>0</v>
      </c>
      <c r="BK30" s="67">
        <f t="shared" si="12"/>
        <v>2235.3367399999993</v>
      </c>
      <c r="BL30" s="65"/>
      <c r="BM30" s="64"/>
    </row>
    <row r="31" spans="1:65" s="18" customFormat="1" ht="309" customHeight="1" x14ac:dyDescent="0.25">
      <c r="A31" s="53"/>
      <c r="B31" s="54"/>
      <c r="C31" s="55"/>
      <c r="D31" s="55"/>
      <c r="E31" s="56"/>
      <c r="F31" s="54"/>
      <c r="G31" s="54"/>
      <c r="H31" s="54"/>
      <c r="I31" s="54"/>
      <c r="J31" s="54"/>
      <c r="K31" s="54"/>
      <c r="L31" s="56"/>
      <c r="M31" s="57"/>
      <c r="N31" s="58"/>
      <c r="O31" s="54"/>
      <c r="P31" s="58"/>
      <c r="Q31" s="58"/>
      <c r="R31" s="58"/>
      <c r="S31" s="58"/>
      <c r="T31" s="58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9"/>
      <c r="BM31" s="57"/>
    </row>
  </sheetData>
  <autoFilter ref="A2:BM2"/>
  <pageMargins left="0" right="0" top="0" bottom="0" header="0" footer="0"/>
  <pageSetup paperSize="9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55_лот_()</vt:lpstr>
      <vt:lpstr>55_лот_(ВЭС,ЗЭС,ЦЭС)</vt:lpstr>
      <vt:lpstr>'55_лот_()'!Заголовки_для_печати</vt:lpstr>
      <vt:lpstr>'55_лот_(ВЭС,ЗЭС,ЦЭС)'!Заголовки_для_печати</vt:lpstr>
      <vt:lpstr>'55_лот_()'!Область_печати</vt:lpstr>
      <vt:lpstr>'55_лот_(ВЭС,ЗЭС,ЦЭС)'!Область_печати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2015-07-10T07:06:06Z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